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filterPrivacy="1" defaultThemeVersion="124226"/>
  <xr:revisionPtr revIDLastSave="0" documentId="13_ncr:1_{22684306-E3EC-4A9A-AEC3-0BBB057A15C2}"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40" i="1" l="1"/>
  <c r="E331" i="1"/>
  <c r="E334" i="1"/>
  <c r="E328" i="1" l="1"/>
  <c r="E323" i="1"/>
  <c r="E320" i="1"/>
  <c r="E317" i="1"/>
  <c r="E314" i="1"/>
  <c r="E311" i="1"/>
  <c r="E308" i="1"/>
  <c r="E305" i="1"/>
  <c r="E302" i="1"/>
  <c r="E299" i="1"/>
  <c r="E296" i="1"/>
  <c r="E293" i="1"/>
  <c r="E290" i="1"/>
  <c r="E287" i="1"/>
  <c r="E284" i="1"/>
  <c r="E281" i="1"/>
  <c r="E278" i="1"/>
  <c r="E275" i="1"/>
  <c r="E272" i="1"/>
  <c r="E269" i="1"/>
  <c r="E266" i="1"/>
  <c r="E263" i="1"/>
  <c r="E260" i="1"/>
  <c r="E210" i="1"/>
  <c r="E209" i="1"/>
  <c r="E208" i="1"/>
  <c r="E337" i="1"/>
  <c r="E50" i="1" l="1"/>
  <c r="E233" i="1" l="1"/>
  <c r="E207" i="1"/>
  <c r="E198" i="1"/>
  <c r="E195" i="1"/>
  <c r="E192" i="1"/>
  <c r="E188" i="1"/>
  <c r="A253" i="1" l="1"/>
  <c r="A103" i="1"/>
  <c r="E66" i="1"/>
  <c r="A259" i="1" l="1"/>
  <c r="A262" i="1" s="1"/>
  <c r="A107" i="1"/>
  <c r="A111" i="1" s="1"/>
  <c r="A115" i="1" s="1"/>
  <c r="E185" i="1"/>
  <c r="A265" i="1" l="1"/>
  <c r="A268" i="1" l="1"/>
  <c r="A271" i="1" s="1"/>
  <c r="A119" i="1"/>
  <c r="A123" i="1" s="1"/>
  <c r="A126" i="1" s="1"/>
  <c r="E26" i="1"/>
  <c r="A274" i="1" l="1"/>
  <c r="A130" i="1"/>
  <c r="A133" i="1" s="1"/>
  <c r="A136" i="1" s="1"/>
  <c r="E96" i="1"/>
  <c r="E93" i="1"/>
  <c r="A277" i="1" l="1"/>
  <c r="A280" i="1" s="1"/>
  <c r="A139" i="1"/>
  <c r="A146" i="1" s="1"/>
  <c r="A150" i="1" s="1"/>
  <c r="A283" i="1" l="1"/>
  <c r="A286" i="1" s="1"/>
  <c r="A289" i="1" s="1"/>
  <c r="A292" i="1" s="1"/>
  <c r="A295" i="1" s="1"/>
  <c r="A298" i="1" s="1"/>
  <c r="A301" i="1" s="1"/>
  <c r="A304" i="1" s="1"/>
  <c r="A307" i="1" s="1"/>
  <c r="A310" i="1" s="1"/>
  <c r="A313" i="1" s="1"/>
  <c r="A316" i="1" s="1"/>
  <c r="A319" i="1" s="1"/>
  <c r="A322" i="1" s="1"/>
  <c r="A153" i="1"/>
  <c r="E88" i="1"/>
  <c r="E84" i="1"/>
  <c r="E80" i="1"/>
  <c r="E63" i="1"/>
  <c r="E60" i="1"/>
  <c r="E57" i="1"/>
  <c r="E47" i="1"/>
  <c r="E44" i="1"/>
  <c r="E41" i="1"/>
  <c r="E33" i="1"/>
  <c r="E36" i="1"/>
  <c r="A157" i="1" l="1"/>
  <c r="A161" i="1" s="1"/>
  <c r="A165" i="1" s="1"/>
  <c r="A169" i="1" s="1"/>
  <c r="A173" i="1" s="1"/>
  <c r="A177" i="1" s="1"/>
  <c r="A181" i="1" s="1"/>
  <c r="E30" i="1"/>
  <c r="E24" i="1"/>
  <c r="E257" i="1" l="1"/>
  <c r="E246" i="1"/>
  <c r="E242" i="1"/>
  <c r="E239" i="1"/>
  <c r="E234" i="1"/>
  <c r="E232" i="1"/>
  <c r="E228" i="1"/>
  <c r="E225" i="1"/>
  <c r="E222" i="1"/>
  <c r="E218" i="1"/>
  <c r="E214" i="1"/>
  <c r="E179" i="1"/>
  <c r="E171" i="1"/>
  <c r="E167" i="1"/>
  <c r="E128" i="1"/>
  <c r="E109" i="1"/>
  <c r="A184" i="1" l="1"/>
  <c r="E124" i="1"/>
  <c r="E131" i="1"/>
  <c r="E134" i="1"/>
  <c r="E137" i="1"/>
  <c r="E142" i="1"/>
  <c r="E144" i="1"/>
  <c r="E148" i="1"/>
  <c r="E155" i="1"/>
  <c r="E151" i="1"/>
  <c r="E159" i="1"/>
  <c r="E163" i="1"/>
  <c r="E175" i="1"/>
  <c r="E182" i="1"/>
  <c r="E203" i="1"/>
  <c r="E121" i="1"/>
  <c r="E117" i="1"/>
  <c r="E113" i="1"/>
  <c r="E105" i="1"/>
  <c r="E71" i="1"/>
  <c r="E74" i="1"/>
  <c r="E342" i="1" l="1"/>
  <c r="E345" i="1" s="1"/>
  <c r="A187" i="1"/>
  <c r="A190" i="1" s="1"/>
  <c r="A194" i="1" s="1"/>
  <c r="A197" i="1" s="1"/>
  <c r="A200" i="1" s="1"/>
  <c r="E347" i="1" l="1"/>
  <c r="E348" i="1" s="1"/>
  <c r="E349" i="1" s="1"/>
  <c r="A205" i="1"/>
  <c r="A212" i="1" s="1"/>
  <c r="A216" i="1" s="1"/>
  <c r="A220" i="1" s="1"/>
  <c r="A224" i="1" s="1"/>
  <c r="A227" i="1" s="1"/>
  <c r="A230" i="1" s="1"/>
  <c r="A236" i="1" s="1"/>
  <c r="A241" i="1" s="1"/>
  <c r="A244" i="1" s="1"/>
</calcChain>
</file>

<file path=xl/sharedStrings.xml><?xml version="1.0" encoding="utf-8"?>
<sst xmlns="http://schemas.openxmlformats.org/spreadsheetml/2006/main" count="272" uniqueCount="179">
  <si>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</si>
  <si>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</si>
  <si>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</si>
  <si>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</si>
  <si>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</si>
  <si>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</si>
  <si>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</si>
  <si>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</si>
  <si>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</si>
  <si>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</si>
  <si>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</si>
  <si>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</si>
  <si>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</si>
  <si>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</si>
  <si>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</si>
  <si>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</si>
  <si>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</si>
  <si>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</si>
  <si>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</si>
  <si>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</si>
  <si>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</si>
  <si>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</si>
  <si>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</si>
  <si>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</si>
  <si>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</si>
  <si>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</si>
  <si>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</si>
  <si>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</si>
  <si>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</si>
  <si>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</si>
  <si>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</si>
  <si>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</si>
  <si>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</si>
  <si>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</si>
  <si>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Vodovodne cevi:</t>
  </si>
  <si>
    <t>dobava in montaža cevi s fitingi izolacijo in pritrditvijo  DN15 in DN20</t>
  </si>
  <si>
    <t>m</t>
  </si>
  <si>
    <t>Podometni ventil DN 20</t>
  </si>
  <si>
    <t>Priključek na obstoječo vodovodno inštalacijo:</t>
  </si>
  <si>
    <t>Izvedba tlačnega preizkusa: polnitev, odzračenje, merjenje tlaka</t>
  </si>
  <si>
    <t>Dezinfekcija vodovodne instalacije z mikrobiološko analizo odvzetih vzorcev vode s strani pooblaščene institucije, izpiranje cevovodov</t>
  </si>
  <si>
    <t>Odtočne cevi:</t>
  </si>
  <si>
    <t>dobava in montaža PP odtočnih cevi komplet s fazonski- mi kosi za umivalnik, WC školjko in  kad</t>
  </si>
  <si>
    <t>-  DN 50</t>
  </si>
  <si>
    <t>-  DN 110</t>
  </si>
  <si>
    <t>kos</t>
  </si>
  <si>
    <t>Priključek na obstoječo odtočno kanalizacijo:</t>
  </si>
  <si>
    <t xml:space="preserve">Rešetka za izenačevanje tlakov med sosednjimi prostori proizvod, vključno montaža v vrata, pritrdilni in pomožni material                                                                           </t>
  </si>
  <si>
    <t>tip AR-4P dim 425x125</t>
  </si>
  <si>
    <t>Pripravljalno zaključna dela</t>
  </si>
  <si>
    <t xml:space="preserve">Demontaža </t>
  </si>
  <si>
    <t>Nepredvidena dela</t>
  </si>
  <si>
    <t>SKUPAJ</t>
  </si>
  <si>
    <t>Ogledalo s polico in kopalniško galanterijo</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</si>
  <si>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</si>
  <si>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</si>
  <si>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</si>
  <si>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</si>
  <si>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</si>
  <si>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</si>
  <si>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</si>
  <si>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</si>
  <si>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</si>
  <si>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</si>
  <si>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</si>
  <si>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</si>
  <si>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</si>
  <si>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</si>
  <si>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</si>
  <si>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Kopalniški radiator</t>
  </si>
  <si>
    <t>- dimenzije cca 500x1500</t>
  </si>
  <si>
    <t>Jekleni ploščati radiator</t>
  </si>
  <si>
    <t>Termostatski radiatorski ventil</t>
  </si>
  <si>
    <t>Radiatorsko zapiralo na povratku</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</si>
  <si>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</si>
  <si>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</si>
  <si>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</si>
  <si>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</si>
  <si>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</si>
  <si>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</si>
  <si>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</si>
  <si>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</si>
  <si>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</si>
  <si>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</si>
  <si>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</si>
  <si>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</si>
  <si>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stikalo 1p, 40 A, SV 140</t>
  </si>
  <si>
    <t>instalacijski odklopnik 1.p 16 A, C</t>
  </si>
  <si>
    <t xml:space="preserve">prenapetostni odvodnik PROTEC "C" 2.p </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</si>
  <si>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</si>
  <si>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</si>
  <si>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</si>
  <si>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</si>
  <si>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univerzalnega kopalniškega seta 230V/20A  komplet z dozo (TEM Čatež ali podobno)</t>
  </si>
  <si>
    <t>Dobava in vgradnja P/O tipkalo (zvonec) 230V/10A, enopolno  (TEM Čatež ali podobno)</t>
  </si>
  <si>
    <t>Pregledi, meritve, izdaja protokolov in certifikatov</t>
  </si>
  <si>
    <t>ocena</t>
  </si>
  <si>
    <t xml:space="preserve">Odstranitev oz. iztrganje vgrajenih elementov na objektu -  vhodnih vrat / notranjih vrat (z nadsvetlobo), komplet s podbojem, vključno z nakladanjem in odvozom v trajno deponijo, na razdaljo do 15km </t>
  </si>
  <si>
    <t>Vhodna vrata</t>
  </si>
  <si>
    <t>Odstranitev oz. iztrganje stenske keramike (kopalnica, kuhinja), vključno z odbijanjem, nakladanjem in odvozom v trajno deponijo, na razdaljo do 15km</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</si>
  <si>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</si>
  <si>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</si>
  <si>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</si>
  <si>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</si>
  <si>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</si>
  <si>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Temeljito čiščenje stanovanja med in po končanih delih</t>
  </si>
  <si>
    <t>notranja vrata</t>
  </si>
  <si>
    <t>Vgradnja čepa na odtok kanalizacije v kuhinji</t>
  </si>
  <si>
    <t>Izvod za Ventilator s kablom NYM-J, 3 x 1,5 mm2. P/O izvedba. Dolžina izvoda l = 12m.</t>
  </si>
  <si>
    <t>Izvod za ventilator v kopalnici , izveden s kablom NYM-J 3x1,5 mm2, P/O izvedba. Dolžine l = 6m</t>
  </si>
  <si>
    <t>Dobava in vgradnja P/O enofazne vtičnice  s pokrovom 230V/16A , komplet z globoko razvodnico (TEM Čatež ali podobno)</t>
  </si>
  <si>
    <t>Dobava in vgradnja P/O stikalo 230V/10A, MENJALNO  (TEM Čatež ali podobno) , komplet z globoko razvodnico</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</si>
  <si>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obe shrambi</t>
  </si>
  <si>
    <t>Priklop ogrevanja na sistem daljinskega ogrevanja Energetika Maribor v hodniku nad vrati v stanovanje</t>
  </si>
  <si>
    <t>Kalorimeter za meritev porabljene toplotne energije po pogojih Energetika Maribor z možnostjo daljinskega odčitavanja (Ustreza kalorimeter Enerkon DN 20)</t>
  </si>
  <si>
    <t>Ročni zaporni ventil DN 20 PN 40 za ogrevanje</t>
  </si>
  <si>
    <t>- radiator dimenzije 22/600-1000 - kuhinja</t>
  </si>
  <si>
    <t>- radiator dimenzije 22/600-1200 - soba 1</t>
  </si>
  <si>
    <t>- radiator dimenzije 21/600-1200 - soba 2</t>
  </si>
  <si>
    <t>- radiator dimenzije 21/600-600 - hodnik</t>
  </si>
  <si>
    <t>fi 75</t>
  </si>
  <si>
    <t>(sistem obračunavanja porabe toplote uskladiti z obstoječim sistemom. Predviden je obračun s kalorimetrom, možen je obračun s 5 delilniki)</t>
  </si>
  <si>
    <t>Prevezava elektro omare</t>
  </si>
  <si>
    <t>Odlop obstoječih dotrajanih naprav
kot so( svetilke, vtičnice, stikala)</t>
  </si>
  <si>
    <t>Dodatni Izvod za vtičnice , izveden s kablom NYM-J 3x1,5 mm2, P/O izvedba.  Dolžine l = 10m</t>
  </si>
  <si>
    <t>Dodatni Izvod za menjalno stikalo , izveden s kablom NYM-J 3x1,5 mm2, P/O izvedba.  Dolžine l = 10m</t>
  </si>
  <si>
    <t>Izvod za TV s kablom COAX 75 Ohm. Kabel položen P/O, v kompletu z gibljivo zaščitno cevjo I. C. fi 16 mm, dolžine l = 10m</t>
  </si>
  <si>
    <t xml:space="preserve">Izvod za izenačitev potenciala v kopalnici, izveden z vodnikom P/FY 6mm2, komplet z objamkami za cevi vode in izvedba priključka kopalne kadi.   Dolžina izvoda 1 = 3m </t>
  </si>
  <si>
    <t>Dobava in vgradnja P/O  stikala 230V/10A  (TEM Čatež ali podobno), NAVADNO, komplet z globoko razvodnico</t>
  </si>
  <si>
    <t>Dobava in vgradnja P/O  stikala 230V/10A  SERIJSKO (TEM Čatež ali podobno),komplet z globoko razvodnico</t>
  </si>
  <si>
    <t>Dobava in vgradnja P/O, TV vtičnice (TEM Čatež ali podobno),  komplet z globoko razvodnico</t>
  </si>
  <si>
    <t>Dobava in vgradnja P/O, TEL vtičnice  (TEM Čatež ali podobno),  komplet z globoko razvodnico</t>
  </si>
  <si>
    <t>Celotna kopalniška in WC oprema (wc školjka, kotliček, wc deska, wc metlica, umivalnik z armaturo in sifonom, tuš kad z obzidavo, armaturo in sifonom ter pršno cevjo, el. bojler…)</t>
  </si>
  <si>
    <t xml:space="preserve">Rušenje obstoječega tlaka (v celoti - vsi prostori: hodnik, obe sobi, kuhinja, kopalnica v debelini do 10 cm komplet (finalni tlak, estrih) , vključno z nakladanjem in odvozom ruševin  v trajno deponijo, na razdaljo do 15km. </t>
  </si>
  <si>
    <t>Dobava in montaža vhodnih vrat v stanovanje, po vzoru obstoječih, dimenzije cca. 88x240, PVC, podboj in krilo, krilo-gladko, kvalitetno okovje, cilindrična ključavnica za večtočkovno zaklepanje, kljuka, kukalo, kompletno z vsemi pomožnimi deli, pomožnim in pritrdilnim materialom in transportom</t>
  </si>
  <si>
    <t>Pregled in popravilo vse oken/balkonskih vrat in senčil - tesnila, kljuke, nastavitev okovja..., okna različnih dimenzij, PVC,  kompletno z vsemi pomožnimi deli, pomožnim in pritrdilnim materialom in transportom</t>
  </si>
  <si>
    <t>Stenska obloga s keramičnimi ploščicami - kopalnica in kuhinji trak</t>
  </si>
  <si>
    <t>Talna obloge s keramičnimi ploščicami, kopalnica, hodnik, kuhinja</t>
  </si>
  <si>
    <t>m1</t>
  </si>
  <si>
    <t>Sanacija vlage/plesni - stene/strop z vsemi fazami dela, s pripravo podlage za slikanje, opečna stena, celotna sanacija</t>
  </si>
  <si>
    <r>
      <t>m</t>
    </r>
    <r>
      <rPr>
        <vertAlign val="superscript"/>
        <sz val="11"/>
        <rFont val="Arial"/>
        <family val="2"/>
        <charset val="238"/>
      </rPr>
      <t xml:space="preserve">2    </t>
    </r>
  </si>
  <si>
    <t>Cena      (v EUR, brez DDV)</t>
  </si>
  <si>
    <t>Skupaj            (v EUR, brez DDV)</t>
  </si>
  <si>
    <t>BESEDNJAKOVA ULICA 2, STAN. 28</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</si>
  <si>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</si>
  <si>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</si>
  <si>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5% vrednosti vseh del</t>
  </si>
  <si>
    <t>9,5% DDV</t>
  </si>
  <si>
    <t>PONUDBENA VREDNOST BREZ DDV</t>
  </si>
  <si>
    <t>PONUDBENA VREDNOST Z DDV</t>
  </si>
  <si>
    <t>Kompaktni ventil za hidravlično uravnovešenje sistema ogrevanja na povratku zanke za napajanje stanovanja po pogojih Energetika Maribor (ustreza TA TBV CM DN 20)</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</si>
  <si>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</si>
  <si>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GRADBENO-OBRTNIŠKA DELA SPLOŠNO</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</si>
  <si>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</si>
  <si>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</si>
  <si>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Izdelava in predaja dokazil o zanesljivosti objekta in garancij v digitalni obliki </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</si>
  <si>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</si>
  <si>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</si>
  <si>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</si>
  <si>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</si>
  <si>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</si>
  <si>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r>
      <t>dobava in montaža umivalnika dimenzije 55-60 cm z enoročno armaturo s kotnimi ventili, kromiranim sifonom ter pritrdilnim materialom</t>
    </r>
    <r>
      <rPr>
        <sz val="11"/>
        <color rgb="FFFF0000"/>
        <rFont val="Arial"/>
        <family val="2"/>
        <charset val="238"/>
      </rPr>
      <t xml:space="preserve">. </t>
    </r>
  </si>
  <si>
    <r>
      <t>dobava in montaža ogledala 70x60 cm s polico, držalo za brisače 2/2 in etažer 60 cm</t>
    </r>
    <r>
      <rPr>
        <sz val="11"/>
        <color rgb="FFFF0000"/>
        <rFont val="Arial"/>
        <family val="2"/>
        <charset val="238"/>
      </rPr>
      <t>.</t>
    </r>
  </si>
  <si>
    <r>
      <t>dobava in montaža školjke z odtokom v steno ali tlak; kot obstoječa, dimenzije 380x650x395mm; PVC deska iz masivne plastike, držalo za WC papir, talno metlico in pritrdilni material</t>
    </r>
    <r>
      <rPr>
        <sz val="11"/>
        <color rgb="FFFF0000"/>
        <rFont val="Arial"/>
        <family val="2"/>
        <charset val="238"/>
      </rPr>
      <t>.</t>
    </r>
  </si>
  <si>
    <t>dobava in montaža WC kotlička - dvostopenjskega s kotnim ventilom, flaksibilno cevko in trdo pvc cevjo L=0,3 m z spojnim materialom.</t>
  </si>
  <si>
    <t>dobava in montaža pršne kadi 80x80 cm, komplet z odtokom, enoročno armaturo s kotnimi ventili in pomično konzolo s tušem ter pršno kabino.</t>
  </si>
  <si>
    <t>Grelnik vode vertiklane izvedbe za montažo na steno (V=50l) vključno nosilni material, fleksibilne cevi za priklop na dovodno instalacijo. Z varnostnim ventilom 1/2''/10bar, in tlačno posodo 2 l. z elektro grelcem 2kW in varnostnim termostatom.</t>
  </si>
  <si>
    <t>Dobava in montaža kompaktnega jeklenega ploščatega radiator s stranskim priklopom za dvocevni sistem ogrevanja, končno barvani – barva po želji arhitekta oz. investitorja, vključno s čepom, odzračnim ventilom in nosilnima konzolama, priključna garnitura, dimenzijo radiatorja prilagoditi mestu postavitve, velikost radiatorja glede na toplotno moč izbrati na režim 55/45⁰C.</t>
  </si>
  <si>
    <t>Dobava in montaža termostatskega ventila za dvocevni stranski priklop radiatorja vključno s termostatskim ventilom s termostatsko glavo in drobnim montažnim materialom.</t>
  </si>
  <si>
    <t>Dobava in montaža radiatorskega zapirala za dvocevni stranski priklop radiatorja vključno drobnim montažnim materialom.</t>
  </si>
  <si>
    <t>Dobava in polaganje lamelnega parketa, vključno z brušenjem, kitanjem in lakiranjem z vodnim poliuretanskim dvokomponentnim lakom (pol mat).  Kompletno z novimi kotnimi letvami in vsemi pomožnimi deli. Dnevna soba, soba, druga shramba, drugi hodnik</t>
  </si>
  <si>
    <t>Dobava in priklop ventilatorja za prezračevanje - kopalnica</t>
  </si>
  <si>
    <t>dobava in montaža kopalniškega cevnega radiatorja vključno s čepom, odzračnim ventilom, radiatorskim termostatskim ventilom za spodnji dvotočkovni priklop na dvocevni sistem vključno s termostatsko glavo in z nosilnima konzolama, drobnim montažnim materialom.</t>
  </si>
  <si>
    <t>Dobava in vgradnja svetilke - nad ogledalom, s vtičnico</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</si>
  <si>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</si>
  <si>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Izdelava in predaja navodil za obratovanje in vzdrževanje stanovanja</t>
  </si>
  <si>
    <t>Dobava in montaža: Enokrilna notranja vrata z nadsvetlobo po vzoru obstoječih, dimenzije cca. 70-90x240, lesen podboj, krilo-gladko s sredico iz perforirane iverne plošče obloga iz ultrapasa, gumijasto tesnilo, kvalitetno okovje, ključavnica, kljuka, tri nasadila, kompletno z vsemi pomožnimi deli, pomožnim in pritrdilnim materialom in transportom</t>
  </si>
  <si>
    <t>5.</t>
  </si>
  <si>
    <t>Ureditev vseh potrebnih ključev za stanovanje in skupne prostore skladno s smernicami.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</si>
</sst>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2">
    <fill>
      <patternFill patternType="none"/>
    </fill>
    <fill>
      <patternFill patternType="gray125"/>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0" fontId="1" fillId="0" borderId="0"/>
    <xf numFmtId="0" fontId="2" fillId="0" borderId="0"/>
    <xf numFmtId="165" fontId="1" fillId="0" borderId="0" applyFont="0" applyFill="0" applyBorder="0" applyAlignment="0" applyProtection="0"/>
    <xf numFmtId="0" fontId="9" fillId="0" borderId="0"/>
  </cellStyleXfs>
  <cellXfs count="77">
    <xf numFmtId="0" fontId="0" fillId="0" borderId="0" xfId="0"/>
    <xf numFmtId="0" fontId="5" fillId="0" borderId="0" xfId="0" applyFont="1" applyFill="1" applyAlignment="1">
      <alignment horizontal="left" vertical="top" wrapText="1"/>
    </xf>
    <xf numFmtId="4" fontId="3" fillId="0" borderId="0" xfId="0" applyNumberFormat="1" applyFont="1" applyFill="1" applyAlignment="1">
      <alignment horizontal="center" vertical="center"/>
    </xf>
    <xf numFmtId="0" fontId="3" fillId="0" borderId="0" xfId="0" quotePrefix="1" applyFont="1" applyFill="1" applyBorder="1" applyAlignment="1">
      <alignment horizontal="left" vertical="top" wrapText="1"/>
    </xf>
    <xf numFmtId="0" fontId="5" fillId="0" borderId="0" xfId="0" applyFont="1" applyFill="1" applyAlignment="1">
      <alignment horizontal="justify" vertical="top" wrapText="1"/>
    </xf>
    <xf numFmtId="0" fontId="4" fillId="0" borderId="0" xfId="0" applyFont="1" applyFill="1" applyAlignment="1">
      <alignment horizontal="center" vertical="center"/>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5" fillId="0" borderId="0" xfId="0" quotePrefix="1" applyFont="1" applyFill="1" applyAlignment="1">
      <alignment horizontal="left" vertical="top" wrapText="1"/>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0" fontId="5" fillId="0" borderId="0" xfId="1" applyFont="1" applyFill="1" applyBorder="1" applyAlignment="1">
      <alignment horizontal="left" vertical="top" wrapText="1"/>
    </xf>
    <xf numFmtId="164" fontId="5" fillId="0" borderId="0" xfId="3" applyNumberFormat="1" applyFont="1" applyFill="1" applyBorder="1" applyAlignment="1">
      <alignment horizontal="center" vertical="center"/>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4" fillId="0" borderId="0" xfId="0" applyFont="1" applyFill="1"/>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166" fontId="5" fillId="0" borderId="0" xfId="3" applyNumberFormat="1" applyFont="1" applyFill="1" applyBorder="1" applyAlignment="1" applyProtection="1">
      <alignment horizontal="right" vertical="center"/>
      <protection locked="0"/>
    </xf>
    <xf numFmtId="164" fontId="5" fillId="0" borderId="0" xfId="3" applyNumberFormat="1" applyFont="1" applyFill="1" applyBorder="1" applyAlignment="1">
      <alignment horizontal="right" vertical="center"/>
    </xf>
    <xf numFmtId="0" fontId="3" fillId="0" borderId="0" xfId="0" applyFont="1" applyFill="1"/>
    <xf numFmtId="0" fontId="4" fillId="0" borderId="0" xfId="0" applyFont="1" applyFill="1" applyAlignment="1">
      <alignment horizontal="center"/>
    </xf>
    <xf numFmtId="0" fontId="3" fillId="0" borderId="0" xfId="0" applyFont="1" applyFill="1" applyAlignment="1">
      <alignment horizontal="right"/>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xf>
    <xf numFmtId="4" fontId="4" fillId="0" borderId="0" xfId="0" applyNumberFormat="1" applyFont="1" applyFill="1" applyAlignment="1">
      <alignment horizontal="right" vertical="center" wrapText="1"/>
    </xf>
    <xf numFmtId="4" fontId="3" fillId="0" borderId="0" xfId="0" applyNumberFormat="1" applyFont="1" applyFill="1" applyAlignment="1">
      <alignment horizontal="right" vertical="center"/>
    </xf>
    <xf numFmtId="0" fontId="3" fillId="0" borderId="0" xfId="0" applyFont="1" applyFill="1" applyAlignment="1">
      <alignment wrapText="1"/>
    </xf>
    <xf numFmtId="4" fontId="5" fillId="0" borderId="0" xfId="0" applyNumberFormat="1" applyFont="1" applyFill="1" applyBorder="1" applyAlignment="1">
      <alignment horizontal="center"/>
    </xf>
    <xf numFmtId="4" fontId="5" fillId="0" borderId="0" xfId="0" applyNumberFormat="1" applyFont="1" applyFill="1" applyBorder="1" applyAlignment="1">
      <alignment horizontal="right"/>
    </xf>
    <xf numFmtId="4" fontId="5" fillId="0" borderId="0" xfId="0" applyNumberFormat="1" applyFont="1" applyFill="1" applyBorder="1" applyAlignment="1">
      <alignment horizontal="right" shrinkToFit="1"/>
    </xf>
    <xf numFmtId="3" fontId="5" fillId="0" borderId="0" xfId="0" applyNumberFormat="1" applyFont="1" applyFill="1" applyAlignment="1">
      <alignment horizontal="center"/>
    </xf>
    <xf numFmtId="4" fontId="5" fillId="0" borderId="0" xfId="0" applyNumberFormat="1" applyFont="1" applyFill="1" applyAlignment="1">
      <alignment horizontal="right"/>
    </xf>
    <xf numFmtId="4" fontId="5" fillId="0" borderId="0" xfId="0" applyNumberFormat="1" applyFont="1" applyFill="1" applyAlignment="1">
      <alignment horizontal="right" shrinkToFit="1"/>
    </xf>
    <xf numFmtId="0" fontId="5" fillId="0" borderId="0" xfId="0" applyFont="1" applyFill="1" applyAlignment="1">
      <alignment horizontal="center" vertical="top"/>
    </xf>
    <xf numFmtId="0" fontId="5" fillId="0" borderId="0" xfId="0" applyFont="1" applyFill="1" applyBorder="1"/>
    <xf numFmtId="0" fontId="5" fillId="0" borderId="0" xfId="0" applyFont="1" applyFill="1" applyBorder="1" applyAlignment="1">
      <alignment horizontal="left" vertical="top" wrapText="1"/>
    </xf>
    <xf numFmtId="0" fontId="7" fillId="0" borderId="0" xfId="0" applyNumberFormat="1" applyFont="1" applyFill="1" applyBorder="1" applyAlignment="1">
      <alignment horizontal="center" vertical="center"/>
    </xf>
    <xf numFmtId="0" fontId="5" fillId="0" borderId="0" xfId="0" applyFont="1" applyFill="1" applyBorder="1" applyAlignment="1">
      <alignment horizontal="right"/>
    </xf>
    <xf numFmtId="0" fontId="5" fillId="0" borderId="0" xfId="0" applyFont="1" applyFill="1" applyBorder="1" applyAlignment="1">
      <alignment horizontal="left" vertical="top" wrapText="1" shrinkToFit="1"/>
    </xf>
    <xf numFmtId="0" fontId="7" fillId="0" borderId="0" xfId="0" applyFont="1" applyFill="1" applyBorder="1" applyAlignment="1">
      <alignment horizontal="center" vertical="center"/>
    </xf>
    <xf numFmtId="0" fontId="5" fillId="0" borderId="0" xfId="1" applyFont="1" applyFill="1" applyBorder="1" applyAlignment="1">
      <alignment horizontal="center" vertical="center"/>
    </xf>
    <xf numFmtId="0" fontId="7" fillId="0" borderId="0" xfId="1" applyFont="1" applyFill="1" applyBorder="1" applyAlignment="1">
      <alignment horizontal="left" wrapText="1"/>
    </xf>
    <xf numFmtId="0" fontId="5" fillId="0" borderId="0" xfId="1" applyFont="1" applyFill="1" applyBorder="1" applyAlignment="1">
      <alignment horizontal="center"/>
    </xf>
    <xf numFmtId="3" fontId="5" fillId="0" borderId="0" xfId="1" applyNumberFormat="1" applyFont="1" applyFill="1" applyBorder="1" applyAlignment="1">
      <alignment horizontal="right"/>
    </xf>
    <xf numFmtId="0" fontId="5" fillId="0" borderId="0" xfId="1" applyFont="1" applyFill="1" applyBorder="1" applyAlignment="1">
      <alignment horizontal="right"/>
    </xf>
    <xf numFmtId="0" fontId="5" fillId="0" borderId="0" xfId="1" applyFont="1" applyFill="1" applyBorder="1" applyAlignment="1">
      <alignment horizontal="left" wrapText="1"/>
    </xf>
    <xf numFmtId="0" fontId="5" fillId="0" borderId="0" xfId="1" applyFont="1" applyFill="1" applyBorder="1" applyAlignment="1">
      <alignment horizontal="left"/>
    </xf>
    <xf numFmtId="3" fontId="5" fillId="0" borderId="0" xfId="1" applyNumberFormat="1" applyFont="1" applyFill="1" applyBorder="1" applyAlignment="1">
      <alignment horizontal="center"/>
    </xf>
    <xf numFmtId="0" fontId="5" fillId="0" borderId="0" xfId="4" applyFont="1" applyFill="1" applyAlignment="1">
      <alignment vertical="top" wrapText="1"/>
    </xf>
    <xf numFmtId="4" fontId="4" fillId="0" borderId="0" xfId="0" applyNumberFormat="1" applyFont="1" applyFill="1" applyAlignment="1">
      <alignment horizontal="right" vertical="center"/>
    </xf>
    <xf numFmtId="4" fontId="3" fillId="0" borderId="0" xfId="0" applyNumberFormat="1" applyFont="1" applyFill="1" applyAlignment="1">
      <alignment horizontal="right"/>
    </xf>
    <xf numFmtId="0" fontId="5" fillId="0" borderId="0" xfId="0" applyFont="1" applyFill="1" applyAlignment="1">
      <alignment horizontal="left" vertical="top" wrapText="1" shrinkToFit="1"/>
    </xf>
    <xf numFmtId="9" fontId="3" fillId="0" borderId="0" xfId="0" applyNumberFormat="1" applyFont="1" applyFill="1" applyAlignment="1">
      <alignment horizontal="left"/>
    </xf>
    <xf numFmtId="4" fontId="3" fillId="0" borderId="0" xfId="0" applyNumberFormat="1" applyFont="1" applyFill="1"/>
    <xf numFmtId="0" fontId="4" fillId="0" borderId="1" xfId="0" applyFont="1" applyFill="1" applyBorder="1"/>
    <xf numFmtId="4" fontId="3" fillId="0" borderId="1" xfId="0" applyNumberFormat="1" applyFont="1" applyFill="1" applyBorder="1" applyAlignment="1">
      <alignment horizontal="center" vertical="center"/>
    </xf>
    <xf numFmtId="4" fontId="3" fillId="0" borderId="1" xfId="0" applyNumberFormat="1" applyFont="1" applyFill="1" applyBorder="1" applyAlignment="1">
      <alignment horizontal="right" vertical="center"/>
    </xf>
    <xf numFmtId="4" fontId="4" fillId="0" borderId="1" xfId="0" applyNumberFormat="1" applyFont="1" applyFill="1" applyBorder="1" applyAlignment="1">
      <alignment horizontal="right" vertical="center"/>
    </xf>
    <xf numFmtId="0" fontId="5" fillId="0" borderId="2" xfId="0" applyFont="1" applyFill="1" applyBorder="1"/>
    <xf numFmtId="4" fontId="5" fillId="0" borderId="2" xfId="0" applyNumberFormat="1" applyFont="1" applyFill="1" applyBorder="1" applyAlignment="1">
      <alignment horizontal="center" vertical="center"/>
    </xf>
    <xf numFmtId="4" fontId="5" fillId="0" borderId="2" xfId="0" applyNumberFormat="1" applyFont="1" applyFill="1" applyBorder="1" applyAlignment="1">
      <alignment horizontal="right" vertical="center"/>
    </xf>
    <xf numFmtId="0" fontId="7" fillId="0" borderId="3" xfId="0" applyFont="1" applyFill="1" applyBorder="1"/>
    <xf numFmtId="4" fontId="5" fillId="0" borderId="3" xfId="0" applyNumberFormat="1" applyFont="1" applyFill="1" applyBorder="1"/>
    <xf numFmtId="4" fontId="7" fillId="0" borderId="3" xfId="0" applyNumberFormat="1" applyFont="1" applyFill="1" applyBorder="1" applyAlignment="1">
      <alignment horizontal="right" vertical="center"/>
    </xf>
    <xf numFmtId="0" fontId="4" fillId="0" borderId="0" xfId="0" applyFont="1" applyAlignment="1">
      <alignment horizontal="center" vertical="center"/>
    </xf>
    <xf numFmtId="0" fontId="3" fillId="0" borderId="0" xfId="0" applyFont="1" applyAlignment="1">
      <alignment vertical="center" wrapText="1"/>
    </xf>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0" fontId="3" fillId="0" borderId="0" xfId="0" applyFont="1"/>
    <xf numFmtId="0" fontId="4" fillId="0" borderId="4" xfId="0" applyFont="1" applyBorder="1" applyAlignment="1">
      <alignment horizontal="center" vertical="center"/>
    </xf>
    <xf numFmtId="0" fontId="3" fillId="0" borderId="4" xfId="0" applyFont="1" applyBorder="1"/>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cellXfs>
  <cellStyles count="5">
    <cellStyle name="Navadno" xfId="0" builtinId="0"/>
    <cellStyle name="Navadno 10 2" xfId="4" xr:uid="{0467F750-B7B1-45A6-A3CE-2EE5BCFE6AB4}"/>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323</xdr:row>
      <xdr:rowOff>0</xdr:rowOff>
    </xdr:from>
    <xdr:to>
      <xdr:col>1</xdr:col>
      <xdr:colOff>9525</xdr:colOff>
      <xdr:row>323</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323</xdr:row>
      <xdr:rowOff>0</xdr:rowOff>
    </xdr:from>
    <xdr:to>
      <xdr:col>1</xdr:col>
      <xdr:colOff>9525</xdr:colOff>
      <xdr:row>323</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323</xdr:row>
      <xdr:rowOff>0</xdr:rowOff>
    </xdr:from>
    <xdr:to>
      <xdr:col>1</xdr:col>
      <xdr:colOff>9525</xdr:colOff>
      <xdr:row>323</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323</xdr:row>
      <xdr:rowOff>0</xdr:rowOff>
    </xdr:from>
    <xdr:to>
      <xdr:col>1</xdr:col>
      <xdr:colOff>9525</xdr:colOff>
      <xdr:row>323</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323</xdr:row>
      <xdr:rowOff>0</xdr:rowOff>
    </xdr:from>
    <xdr:to>
      <xdr:col>1</xdr:col>
      <xdr:colOff>9525</xdr:colOff>
      <xdr:row>323</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323</xdr:row>
      <xdr:rowOff>0</xdr:rowOff>
    </xdr:from>
    <xdr:to>
      <xdr:col>1</xdr:col>
      <xdr:colOff>9525</xdr:colOff>
      <xdr:row>323</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321</xdr:row>
      <xdr:rowOff>0</xdr:rowOff>
    </xdr:from>
    <xdr:to>
      <xdr:col>1</xdr:col>
      <xdr:colOff>9525</xdr:colOff>
      <xdr:row>321</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321</xdr:row>
      <xdr:rowOff>0</xdr:rowOff>
    </xdr:from>
    <xdr:to>
      <xdr:col>1</xdr:col>
      <xdr:colOff>9525</xdr:colOff>
      <xdr:row>321</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321</xdr:row>
      <xdr:rowOff>0</xdr:rowOff>
    </xdr:from>
    <xdr:to>
      <xdr:col>1</xdr:col>
      <xdr:colOff>9525</xdr:colOff>
      <xdr:row>321</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66675</xdr:colOff>
      <xdr:row>323</xdr:row>
      <xdr:rowOff>19050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321</xdr:row>
      <xdr:rowOff>0</xdr:rowOff>
    </xdr:from>
    <xdr:to>
      <xdr:col>1</xdr:col>
      <xdr:colOff>9525</xdr:colOff>
      <xdr:row>321</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76200</xdr:colOff>
      <xdr:row>323</xdr:row>
      <xdr:rowOff>19050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321</xdr:row>
      <xdr:rowOff>0</xdr:rowOff>
    </xdr:from>
    <xdr:to>
      <xdr:col>2</xdr:col>
      <xdr:colOff>76200</xdr:colOff>
      <xdr:row>323</xdr:row>
      <xdr:rowOff>19050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321</xdr:row>
      <xdr:rowOff>0</xdr:rowOff>
    </xdr:from>
    <xdr:to>
      <xdr:col>1</xdr:col>
      <xdr:colOff>9525</xdr:colOff>
      <xdr:row>321</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321</xdr:row>
      <xdr:rowOff>0</xdr:rowOff>
    </xdr:from>
    <xdr:to>
      <xdr:col>2</xdr:col>
      <xdr:colOff>76200</xdr:colOff>
      <xdr:row>323</xdr:row>
      <xdr:rowOff>19050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66675</xdr:colOff>
      <xdr:row>253</xdr:row>
      <xdr:rowOff>9525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76200</xdr:colOff>
      <xdr:row>253</xdr:row>
      <xdr:rowOff>9525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252</xdr:row>
      <xdr:rowOff>0</xdr:rowOff>
    </xdr:from>
    <xdr:to>
      <xdr:col>3</xdr:col>
      <xdr:colOff>76200</xdr:colOff>
      <xdr:row>253</xdr:row>
      <xdr:rowOff>9525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252</xdr:row>
      <xdr:rowOff>0</xdr:rowOff>
    </xdr:from>
    <xdr:to>
      <xdr:col>1</xdr:col>
      <xdr:colOff>9525</xdr:colOff>
      <xdr:row>252</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252</xdr:row>
      <xdr:rowOff>0</xdr:rowOff>
    </xdr:from>
    <xdr:to>
      <xdr:col>3</xdr:col>
      <xdr:colOff>76200</xdr:colOff>
      <xdr:row>253</xdr:row>
      <xdr:rowOff>9525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349"/>
  <sheetViews>
    <sheetView tabSelected="1" view="pageBreakPreview" topLeftCell="A322" zoomScaleNormal="100" zoomScaleSheetLayoutView="100" workbookViewId="0">
      <selection activeCell="E349" sqref="E349"/>
    </sheetView>
  </sheetViews>
  <sheetFormatPr defaultColWidth="9.140625" defaultRowHeight="14.25" x14ac:dyDescent="0.2"/>
  <cols>
    <col min="1" max="1" width="5.140625" style="22" bestFit="1" customWidth="1"/>
    <col min="2" max="2" width="75.42578125" style="22" customWidth="1"/>
    <col min="3" max="3" width="10.140625" style="22" customWidth="1"/>
    <col min="4" max="4" width="10.140625" style="24" customWidth="1"/>
    <col min="5" max="5" width="15.28515625" style="24" customWidth="1"/>
    <col min="6" max="16384" width="9.140625" style="22"/>
  </cols>
  <sheetData>
    <row r="3" spans="1:5" ht="15" x14ac:dyDescent="0.25">
      <c r="B3" s="23" t="s">
        <v>7</v>
      </c>
    </row>
    <row r="5" spans="1:5" x14ac:dyDescent="0.2">
      <c r="B5" s="25" t="s">
        <v>143</v>
      </c>
    </row>
    <row r="7" spans="1:5" x14ac:dyDescent="0.2">
      <c r="B7" s="22" t="s">
        <v>0</v>
      </c>
    </row>
    <row r="8" spans="1:5" ht="15" x14ac:dyDescent="0.25">
      <c r="B8" s="17" t="s">
        <v>1</v>
      </c>
      <c r="C8" s="17"/>
    </row>
    <row r="9" spans="1:5" ht="15" x14ac:dyDescent="0.25">
      <c r="B9" s="17" t="s">
        <v>2</v>
      </c>
      <c r="C9" s="17"/>
    </row>
    <row r="10" spans="1:5" ht="15" x14ac:dyDescent="0.25">
      <c r="B10" s="17" t="s">
        <v>3</v>
      </c>
      <c r="C10" s="17"/>
    </row>
    <row r="12" spans="1:5" ht="60" x14ac:dyDescent="0.2">
      <c r="A12" s="26" t="s">
        <v>4</v>
      </c>
      <c r="B12" s="5" t="s">
        <v>5</v>
      </c>
      <c r="C12" s="5" t="s">
        <v>6</v>
      </c>
      <c r="D12" s="26" t="s">
        <v>141</v>
      </c>
      <c r="E12" s="26" t="s">
        <v>142</v>
      </c>
    </row>
    <row r="13" spans="1:5" ht="15" x14ac:dyDescent="0.2">
      <c r="A13" s="5"/>
      <c r="B13" s="1" t="s">
        <v>18</v>
      </c>
      <c r="C13" s="27"/>
      <c r="D13" s="28"/>
      <c r="E13" s="28"/>
    </row>
    <row r="14" spans="1:5" ht="15" x14ac:dyDescent="0.2">
      <c r="A14" s="5"/>
      <c r="B14" s="1" t="s">
        <v>17</v>
      </c>
      <c r="C14" s="27"/>
      <c r="D14" s="28"/>
      <c r="E14" s="28"/>
    </row>
    <row r="15" spans="1:5" ht="15" x14ac:dyDescent="0.2">
      <c r="A15" s="5"/>
      <c r="B15" s="1"/>
      <c r="C15" s="27"/>
      <c r="D15" s="28"/>
      <c r="E15" s="28"/>
    </row>
    <row r="16" spans="1:5" ht="15" x14ac:dyDescent="0.25">
      <c r="B16" s="17" t="s">
        <v>152</v>
      </c>
      <c r="C16" s="2"/>
      <c r="D16" s="29"/>
      <c r="E16" s="29"/>
    </row>
    <row r="17" spans="1:5" ht="370.5" x14ac:dyDescent="0.2">
      <c r="B17" s="1" t="s">
        <v>156</v>
      </c>
      <c r="C17" s="2"/>
      <c r="D17" s="29"/>
      <c r="E17" s="29"/>
    </row>
    <row r="18" spans="1:5" ht="270.75" x14ac:dyDescent="0.2">
      <c r="B18" s="1" t="s">
        <v>151</v>
      </c>
      <c r="C18" s="2"/>
      <c r="D18" s="29"/>
      <c r="E18" s="29"/>
    </row>
    <row r="19" spans="1:5" x14ac:dyDescent="0.2">
      <c r="B19" s="1"/>
      <c r="C19" s="2"/>
      <c r="D19" s="29"/>
      <c r="E19" s="29"/>
    </row>
    <row r="20" spans="1:5" ht="15" x14ac:dyDescent="0.25">
      <c r="B20" s="17" t="s">
        <v>11</v>
      </c>
      <c r="C20" s="2"/>
      <c r="D20" s="29"/>
      <c r="E20" s="29"/>
    </row>
    <row r="21" spans="1:5" ht="15" x14ac:dyDescent="0.25">
      <c r="B21" s="17"/>
      <c r="C21" s="2"/>
      <c r="D21" s="29"/>
      <c r="E21" s="29"/>
    </row>
    <row r="22" spans="1:5" ht="42.75" x14ac:dyDescent="0.2">
      <c r="A22" s="5" t="s">
        <v>19</v>
      </c>
      <c r="B22" s="1" t="s">
        <v>97</v>
      </c>
      <c r="C22" s="2"/>
      <c r="D22" s="29"/>
      <c r="E22" s="29"/>
    </row>
    <row r="23" spans="1:5" ht="15" x14ac:dyDescent="0.2">
      <c r="A23" s="5"/>
      <c r="B23" s="22" t="s">
        <v>98</v>
      </c>
    </row>
    <row r="24" spans="1:5" ht="15" x14ac:dyDescent="0.2">
      <c r="A24" s="5"/>
      <c r="B24" s="22" t="s">
        <v>21</v>
      </c>
      <c r="C24" s="2">
        <v>1</v>
      </c>
      <c r="D24" s="29">
        <v>0</v>
      </c>
      <c r="E24" s="29">
        <f>C24*D24</f>
        <v>0</v>
      </c>
    </row>
    <row r="25" spans="1:5" ht="15" x14ac:dyDescent="0.2">
      <c r="A25" s="5"/>
      <c r="B25" s="22" t="s">
        <v>106</v>
      </c>
    </row>
    <row r="26" spans="1:5" ht="15" x14ac:dyDescent="0.2">
      <c r="A26" s="5"/>
      <c r="B26" s="22" t="s">
        <v>21</v>
      </c>
      <c r="C26" s="2">
        <v>4</v>
      </c>
      <c r="D26" s="29">
        <v>0</v>
      </c>
      <c r="E26" s="29">
        <f>C26*D26</f>
        <v>0</v>
      </c>
    </row>
    <row r="27" spans="1:5" ht="15" x14ac:dyDescent="0.2">
      <c r="A27" s="5"/>
      <c r="C27" s="2"/>
      <c r="D27" s="29"/>
      <c r="E27" s="29"/>
    </row>
    <row r="28" spans="1:5" ht="28.5" x14ac:dyDescent="0.2">
      <c r="A28" s="5" t="s">
        <v>23</v>
      </c>
      <c r="B28" s="1" t="s">
        <v>20</v>
      </c>
      <c r="C28" s="2"/>
      <c r="D28" s="29"/>
      <c r="E28" s="29"/>
    </row>
    <row r="29" spans="1:5" ht="42.75" x14ac:dyDescent="0.2">
      <c r="A29" s="5"/>
      <c r="B29" s="30" t="s">
        <v>132</v>
      </c>
      <c r="C29" s="2"/>
      <c r="D29" s="29"/>
      <c r="E29" s="29"/>
    </row>
    <row r="30" spans="1:5" ht="15" x14ac:dyDescent="0.2">
      <c r="A30" s="5"/>
      <c r="B30" s="22" t="s">
        <v>22</v>
      </c>
      <c r="C30" s="2">
        <v>1</v>
      </c>
      <c r="D30" s="29">
        <v>0</v>
      </c>
      <c r="E30" s="29">
        <f>C30*D30</f>
        <v>0</v>
      </c>
    </row>
    <row r="31" spans="1:5" ht="15" x14ac:dyDescent="0.2">
      <c r="A31" s="5"/>
      <c r="C31" s="2"/>
      <c r="D31" s="29"/>
      <c r="E31" s="29"/>
    </row>
    <row r="32" spans="1:5" ht="28.5" x14ac:dyDescent="0.2">
      <c r="A32" s="5" t="s">
        <v>25</v>
      </c>
      <c r="B32" s="1" t="s">
        <v>99</v>
      </c>
      <c r="C32" s="2"/>
      <c r="E32" s="29"/>
    </row>
    <row r="33" spans="1:5" ht="15" x14ac:dyDescent="0.2">
      <c r="A33" s="5"/>
      <c r="B33" s="22" t="s">
        <v>24</v>
      </c>
      <c r="C33" s="2">
        <v>16.2</v>
      </c>
      <c r="D33" s="29">
        <v>0</v>
      </c>
      <c r="E33" s="29">
        <f>C33*D33</f>
        <v>0</v>
      </c>
    </row>
    <row r="34" spans="1:5" ht="15" x14ac:dyDescent="0.2">
      <c r="A34" s="5"/>
      <c r="C34" s="2"/>
      <c r="D34" s="29"/>
      <c r="E34" s="29"/>
    </row>
    <row r="35" spans="1:5" ht="42.75" x14ac:dyDescent="0.2">
      <c r="A35" s="5" t="s">
        <v>26</v>
      </c>
      <c r="B35" s="1" t="s">
        <v>133</v>
      </c>
      <c r="C35" s="2"/>
      <c r="D35" s="29"/>
      <c r="E35" s="29"/>
    </row>
    <row r="36" spans="1:5" x14ac:dyDescent="0.2">
      <c r="A36" s="25"/>
      <c r="B36" s="22" t="s">
        <v>24</v>
      </c>
      <c r="C36" s="2">
        <v>45.35</v>
      </c>
      <c r="D36" s="29">
        <v>0</v>
      </c>
      <c r="E36" s="29">
        <f>C36*D36</f>
        <v>0</v>
      </c>
    </row>
    <row r="37" spans="1:5" ht="15" x14ac:dyDescent="0.2">
      <c r="A37" s="5"/>
      <c r="C37" s="2"/>
      <c r="D37" s="29"/>
      <c r="E37" s="29"/>
    </row>
    <row r="38" spans="1:5" ht="15" x14ac:dyDescent="0.25">
      <c r="A38" s="5"/>
      <c r="B38" s="17" t="s">
        <v>12</v>
      </c>
      <c r="C38" s="2"/>
      <c r="D38" s="29"/>
      <c r="E38" s="29"/>
    </row>
    <row r="39" spans="1:5" ht="15" x14ac:dyDescent="0.2">
      <c r="A39" s="5"/>
      <c r="C39" s="2"/>
      <c r="D39" s="29"/>
      <c r="E39" s="29"/>
    </row>
    <row r="40" spans="1:5" ht="57" x14ac:dyDescent="0.2">
      <c r="A40" s="5" t="s">
        <v>19</v>
      </c>
      <c r="B40" s="1" t="s">
        <v>174</v>
      </c>
      <c r="C40" s="2"/>
      <c r="E40" s="29"/>
    </row>
    <row r="41" spans="1:5" ht="15" x14ac:dyDescent="0.2">
      <c r="A41" s="5"/>
      <c r="B41" s="22" t="s">
        <v>24</v>
      </c>
      <c r="C41" s="2">
        <v>45.35</v>
      </c>
      <c r="D41" s="29">
        <v>0</v>
      </c>
      <c r="E41" s="29">
        <f>C41*D41</f>
        <v>0</v>
      </c>
    </row>
    <row r="42" spans="1:5" ht="15" x14ac:dyDescent="0.2">
      <c r="A42" s="5"/>
      <c r="C42" s="2"/>
      <c r="D42" s="29"/>
      <c r="E42" s="29"/>
    </row>
    <row r="43" spans="1:5" ht="57" x14ac:dyDescent="0.2">
      <c r="A43" s="5" t="s">
        <v>23</v>
      </c>
      <c r="B43" s="1" t="s">
        <v>100</v>
      </c>
      <c r="C43" s="2"/>
      <c r="D43" s="29"/>
      <c r="E43" s="29"/>
    </row>
    <row r="44" spans="1:5" ht="16.5" x14ac:dyDescent="0.2">
      <c r="A44" s="5"/>
      <c r="B44" s="1" t="s">
        <v>140</v>
      </c>
      <c r="C44" s="2">
        <v>45.35</v>
      </c>
      <c r="D44" s="29">
        <v>0</v>
      </c>
      <c r="E44" s="29">
        <f>C44*D44</f>
        <v>0</v>
      </c>
    </row>
    <row r="45" spans="1:5" ht="15" x14ac:dyDescent="0.2">
      <c r="A45" s="5"/>
      <c r="B45" s="1"/>
      <c r="C45" s="2"/>
      <c r="D45" s="29"/>
      <c r="E45" s="29"/>
    </row>
    <row r="46" spans="1:5" ht="28.5" x14ac:dyDescent="0.2">
      <c r="A46" s="5" t="s">
        <v>25</v>
      </c>
      <c r="B46" s="1" t="s">
        <v>101</v>
      </c>
      <c r="C46" s="2"/>
      <c r="D46" s="29"/>
      <c r="E46" s="29"/>
    </row>
    <row r="47" spans="1:5" ht="15" x14ac:dyDescent="0.2">
      <c r="A47" s="5"/>
      <c r="B47" s="1" t="s">
        <v>24</v>
      </c>
      <c r="C47" s="2">
        <v>16.2</v>
      </c>
      <c r="D47" s="29">
        <v>0</v>
      </c>
      <c r="E47" s="29">
        <f>C47*D47</f>
        <v>0</v>
      </c>
    </row>
    <row r="48" spans="1:5" ht="15" x14ac:dyDescent="0.2">
      <c r="A48" s="5"/>
      <c r="B48" s="1"/>
      <c r="C48" s="2"/>
      <c r="D48" s="29"/>
      <c r="E48" s="29"/>
    </row>
    <row r="49" spans="1:5" ht="28.5" x14ac:dyDescent="0.2">
      <c r="A49" s="5" t="s">
        <v>26</v>
      </c>
      <c r="B49" s="3" t="s">
        <v>139</v>
      </c>
      <c r="C49" s="2"/>
      <c r="E49" s="29"/>
    </row>
    <row r="50" spans="1:5" ht="15" x14ac:dyDescent="0.2">
      <c r="A50" s="5"/>
      <c r="B50" s="3" t="s">
        <v>138</v>
      </c>
      <c r="C50" s="2">
        <v>10</v>
      </c>
      <c r="D50" s="29">
        <v>0</v>
      </c>
      <c r="E50" s="29">
        <f>C50*D50</f>
        <v>0</v>
      </c>
    </row>
    <row r="51" spans="1:5" ht="15" x14ac:dyDescent="0.2">
      <c r="A51" s="5"/>
      <c r="C51" s="2"/>
      <c r="D51" s="29"/>
      <c r="E51" s="29"/>
    </row>
    <row r="52" spans="1:5" ht="15" x14ac:dyDescent="0.2">
      <c r="A52" s="5"/>
      <c r="B52" s="1"/>
      <c r="C52" s="2"/>
      <c r="D52" s="29"/>
      <c r="E52" s="29"/>
    </row>
    <row r="53" spans="1:5" ht="15" x14ac:dyDescent="0.25">
      <c r="A53" s="5"/>
      <c r="B53" s="17" t="s">
        <v>8</v>
      </c>
      <c r="C53" s="2"/>
      <c r="D53" s="29"/>
      <c r="E53" s="29"/>
    </row>
    <row r="54" spans="1:5" ht="15" x14ac:dyDescent="0.25">
      <c r="A54" s="5"/>
      <c r="B54" s="17" t="s">
        <v>13</v>
      </c>
      <c r="C54" s="2"/>
      <c r="D54" s="29"/>
      <c r="E54" s="29"/>
    </row>
    <row r="55" spans="1:5" ht="15" x14ac:dyDescent="0.2">
      <c r="A55" s="5"/>
      <c r="C55" s="2"/>
      <c r="D55" s="29"/>
      <c r="E55" s="29"/>
    </row>
    <row r="56" spans="1:5" ht="15" x14ac:dyDescent="0.2">
      <c r="A56" s="5" t="s">
        <v>19</v>
      </c>
      <c r="B56" s="4" t="s">
        <v>102</v>
      </c>
      <c r="C56" s="2"/>
      <c r="D56" s="29"/>
      <c r="E56" s="29"/>
    </row>
    <row r="57" spans="1:5" ht="15" x14ac:dyDescent="0.2">
      <c r="A57" s="5"/>
      <c r="B57" s="1" t="s">
        <v>21</v>
      </c>
      <c r="C57" s="2">
        <v>4</v>
      </c>
      <c r="D57" s="29">
        <v>0</v>
      </c>
      <c r="E57" s="29">
        <f>C57*D57</f>
        <v>0</v>
      </c>
    </row>
    <row r="58" spans="1:5" ht="15" x14ac:dyDescent="0.25">
      <c r="A58" s="5"/>
      <c r="B58" s="17"/>
      <c r="C58" s="2"/>
      <c r="D58" s="29"/>
      <c r="E58" s="29"/>
    </row>
    <row r="59" spans="1:5" ht="57" x14ac:dyDescent="0.2">
      <c r="A59" s="5" t="s">
        <v>23</v>
      </c>
      <c r="B59" s="1" t="s">
        <v>134</v>
      </c>
      <c r="C59" s="2"/>
      <c r="D59" s="29"/>
      <c r="E59" s="29"/>
    </row>
    <row r="60" spans="1:5" ht="15" x14ac:dyDescent="0.2">
      <c r="A60" s="5"/>
      <c r="B60" s="22" t="s">
        <v>21</v>
      </c>
      <c r="C60" s="2">
        <v>1</v>
      </c>
      <c r="D60" s="29">
        <v>0</v>
      </c>
      <c r="E60" s="29">
        <f>C60*D60</f>
        <v>0</v>
      </c>
    </row>
    <row r="61" spans="1:5" ht="15" x14ac:dyDescent="0.2">
      <c r="A61" s="5"/>
      <c r="C61" s="2"/>
      <c r="D61" s="29"/>
      <c r="E61" s="29"/>
    </row>
    <row r="62" spans="1:5" ht="71.25" x14ac:dyDescent="0.2">
      <c r="A62" s="5" t="s">
        <v>25</v>
      </c>
      <c r="B62" s="1" t="s">
        <v>176</v>
      </c>
      <c r="C62" s="2"/>
      <c r="D62" s="29"/>
      <c r="E62" s="29"/>
    </row>
    <row r="63" spans="1:5" ht="15" x14ac:dyDescent="0.2">
      <c r="A63" s="5"/>
      <c r="B63" s="22" t="s">
        <v>21</v>
      </c>
      <c r="C63" s="2">
        <v>4</v>
      </c>
      <c r="D63" s="29">
        <v>0</v>
      </c>
      <c r="E63" s="29">
        <f>C63*D63</f>
        <v>0</v>
      </c>
    </row>
    <row r="64" spans="1:5" ht="15" x14ac:dyDescent="0.2">
      <c r="A64" s="5"/>
      <c r="C64" s="2"/>
      <c r="D64" s="29"/>
      <c r="E64" s="29"/>
    </row>
    <row r="65" spans="1:5" ht="42.75" x14ac:dyDescent="0.2">
      <c r="A65" s="5" t="s">
        <v>26</v>
      </c>
      <c r="B65" s="1" t="s">
        <v>135</v>
      </c>
      <c r="C65" s="2"/>
      <c r="D65" s="29"/>
      <c r="E65" s="29"/>
    </row>
    <row r="66" spans="1:5" ht="15" x14ac:dyDescent="0.2">
      <c r="A66" s="5"/>
      <c r="B66" s="22" t="s">
        <v>21</v>
      </c>
      <c r="C66" s="2">
        <v>4</v>
      </c>
      <c r="D66" s="29">
        <v>0</v>
      </c>
      <c r="E66" s="29">
        <f>C66*D66</f>
        <v>0</v>
      </c>
    </row>
    <row r="67" spans="1:5" ht="15" x14ac:dyDescent="0.2">
      <c r="A67" s="5"/>
      <c r="C67" s="2"/>
      <c r="D67" s="29"/>
      <c r="E67" s="29"/>
    </row>
    <row r="68" spans="1:5" ht="15" x14ac:dyDescent="0.25">
      <c r="A68" s="5"/>
      <c r="B68" s="17" t="s">
        <v>14</v>
      </c>
      <c r="C68" s="2"/>
      <c r="D68" s="29"/>
      <c r="E68" s="29"/>
    </row>
    <row r="69" spans="1:5" ht="15" x14ac:dyDescent="0.2">
      <c r="A69" s="5"/>
      <c r="C69" s="2"/>
      <c r="D69" s="29"/>
      <c r="E69" s="29"/>
    </row>
    <row r="70" spans="1:5" ht="71.25" x14ac:dyDescent="0.2">
      <c r="A70" s="5" t="s">
        <v>19</v>
      </c>
      <c r="B70" s="1" t="s">
        <v>112</v>
      </c>
      <c r="C70" s="2"/>
      <c r="D70" s="29"/>
      <c r="E70" s="29"/>
    </row>
    <row r="71" spans="1:5" ht="15" x14ac:dyDescent="0.2">
      <c r="A71" s="5"/>
      <c r="B71" s="22" t="s">
        <v>24</v>
      </c>
      <c r="C71" s="2">
        <v>125.7</v>
      </c>
      <c r="D71" s="29">
        <v>0</v>
      </c>
      <c r="E71" s="29">
        <f>C71*D71</f>
        <v>0</v>
      </c>
    </row>
    <row r="72" spans="1:5" ht="15" x14ac:dyDescent="0.2">
      <c r="A72" s="5"/>
      <c r="C72" s="2"/>
      <c r="D72" s="29"/>
      <c r="E72" s="29"/>
    </row>
    <row r="73" spans="1:5" ht="42.75" x14ac:dyDescent="0.2">
      <c r="A73" s="5" t="s">
        <v>23</v>
      </c>
      <c r="B73" s="1" t="s">
        <v>27</v>
      </c>
      <c r="C73" s="2"/>
      <c r="D73" s="29"/>
      <c r="E73" s="29"/>
    </row>
    <row r="74" spans="1:5" ht="15" x14ac:dyDescent="0.2">
      <c r="A74" s="5"/>
      <c r="B74" s="22" t="s">
        <v>24</v>
      </c>
      <c r="C74" s="2">
        <v>45.35</v>
      </c>
      <c r="D74" s="29">
        <v>0</v>
      </c>
      <c r="E74" s="29">
        <f>C74*D74</f>
        <v>0</v>
      </c>
    </row>
    <row r="75" spans="1:5" ht="15" x14ac:dyDescent="0.2">
      <c r="A75" s="5"/>
      <c r="C75" s="2"/>
      <c r="D75" s="29"/>
      <c r="E75" s="29"/>
    </row>
    <row r="76" spans="1:5" ht="15" x14ac:dyDescent="0.25">
      <c r="A76" s="5"/>
      <c r="B76" s="17" t="s">
        <v>28</v>
      </c>
      <c r="C76" s="2"/>
      <c r="D76" s="29"/>
      <c r="E76" s="29"/>
    </row>
    <row r="77" spans="1:5" ht="15" x14ac:dyDescent="0.2">
      <c r="A77" s="5"/>
      <c r="C77" s="2"/>
      <c r="D77" s="29"/>
      <c r="E77" s="29"/>
    </row>
    <row r="78" spans="1:5" ht="15" x14ac:dyDescent="0.2">
      <c r="A78" s="5" t="s">
        <v>19</v>
      </c>
      <c r="B78" s="1" t="s">
        <v>136</v>
      </c>
      <c r="C78" s="2"/>
      <c r="D78" s="29"/>
      <c r="E78" s="29"/>
    </row>
    <row r="79" spans="1:5" ht="99.75" x14ac:dyDescent="0.2">
      <c r="A79" s="5"/>
      <c r="B79" s="1" t="s">
        <v>159</v>
      </c>
      <c r="C79" s="2"/>
      <c r="D79" s="29"/>
      <c r="E79" s="29"/>
    </row>
    <row r="80" spans="1:5" ht="15" x14ac:dyDescent="0.2">
      <c r="A80" s="5"/>
      <c r="B80" s="22" t="s">
        <v>24</v>
      </c>
      <c r="C80" s="2">
        <v>23.2</v>
      </c>
      <c r="D80" s="29">
        <v>0</v>
      </c>
      <c r="E80" s="29">
        <f>C80*D80</f>
        <v>0</v>
      </c>
    </row>
    <row r="81" spans="1:5" ht="15" x14ac:dyDescent="0.2">
      <c r="A81" s="5"/>
      <c r="C81" s="2"/>
      <c r="D81" s="29"/>
      <c r="E81" s="29"/>
    </row>
    <row r="82" spans="1:5" ht="15" x14ac:dyDescent="0.2">
      <c r="A82" s="5" t="s">
        <v>23</v>
      </c>
      <c r="B82" s="1" t="s">
        <v>137</v>
      </c>
      <c r="C82" s="2"/>
      <c r="D82" s="29"/>
      <c r="E82" s="29"/>
    </row>
    <row r="83" spans="1:5" ht="57" x14ac:dyDescent="0.2">
      <c r="A83" s="5"/>
      <c r="B83" s="1" t="s">
        <v>160</v>
      </c>
      <c r="C83" s="2"/>
      <c r="D83" s="29"/>
      <c r="E83" s="29"/>
    </row>
    <row r="84" spans="1:5" ht="15" x14ac:dyDescent="0.2">
      <c r="A84" s="5"/>
      <c r="B84" s="22" t="s">
        <v>24</v>
      </c>
      <c r="C84" s="2">
        <v>21.3</v>
      </c>
      <c r="D84" s="29">
        <v>0</v>
      </c>
      <c r="E84" s="29">
        <f>C84*D84</f>
        <v>0</v>
      </c>
    </row>
    <row r="85" spans="1:5" ht="15" x14ac:dyDescent="0.2">
      <c r="A85" s="5"/>
      <c r="C85" s="2"/>
      <c r="D85" s="29"/>
      <c r="E85" s="29"/>
    </row>
    <row r="86" spans="1:5" ht="42.75" x14ac:dyDescent="0.2">
      <c r="A86" s="5" t="s">
        <v>25</v>
      </c>
      <c r="B86" s="1" t="s">
        <v>103</v>
      </c>
      <c r="C86" s="2"/>
      <c r="D86" s="29"/>
      <c r="E86" s="29"/>
    </row>
    <row r="87" spans="1:5" ht="15" x14ac:dyDescent="0.2">
      <c r="A87" s="5"/>
      <c r="B87" s="1" t="s">
        <v>104</v>
      </c>
      <c r="C87" s="2"/>
      <c r="D87" s="29"/>
      <c r="E87" s="29"/>
    </row>
    <row r="88" spans="1:5" ht="15" x14ac:dyDescent="0.2">
      <c r="A88" s="5"/>
      <c r="B88" s="1" t="s">
        <v>24</v>
      </c>
      <c r="C88" s="2">
        <v>3.7</v>
      </c>
      <c r="D88" s="29">
        <v>0</v>
      </c>
      <c r="E88" s="29">
        <f>C88*D88</f>
        <v>0</v>
      </c>
    </row>
    <row r="89" spans="1:5" ht="15" x14ac:dyDescent="0.2">
      <c r="A89" s="5"/>
      <c r="C89" s="2"/>
      <c r="D89" s="29"/>
      <c r="E89" s="29"/>
    </row>
    <row r="90" spans="1:5" ht="15" x14ac:dyDescent="0.25">
      <c r="A90" s="5"/>
      <c r="B90" s="17" t="s">
        <v>15</v>
      </c>
      <c r="C90" s="2"/>
      <c r="D90" s="29"/>
      <c r="E90" s="29"/>
    </row>
    <row r="91" spans="1:5" ht="15" x14ac:dyDescent="0.25">
      <c r="A91" s="5"/>
      <c r="B91" s="17"/>
      <c r="C91" s="2"/>
      <c r="D91" s="29"/>
      <c r="E91" s="29"/>
    </row>
    <row r="92" spans="1:5" ht="57" x14ac:dyDescent="0.2">
      <c r="A92" s="5" t="s">
        <v>19</v>
      </c>
      <c r="B92" s="1" t="s">
        <v>170</v>
      </c>
      <c r="C92" s="2"/>
      <c r="D92" s="29"/>
      <c r="E92" s="29"/>
    </row>
    <row r="93" spans="1:5" ht="15" x14ac:dyDescent="0.2">
      <c r="A93" s="5"/>
      <c r="B93" s="1" t="s">
        <v>24</v>
      </c>
      <c r="C93" s="2">
        <v>24.1</v>
      </c>
      <c r="D93" s="29">
        <v>0</v>
      </c>
      <c r="E93" s="29">
        <f>C93*D93</f>
        <v>0</v>
      </c>
    </row>
    <row r="94" spans="1:5" ht="15" x14ac:dyDescent="0.2">
      <c r="A94" s="5"/>
      <c r="C94" s="2"/>
      <c r="D94" s="29"/>
      <c r="E94" s="29"/>
    </row>
    <row r="95" spans="1:5" ht="28.5" x14ac:dyDescent="0.2">
      <c r="A95" s="5" t="s">
        <v>23</v>
      </c>
      <c r="B95" s="1" t="s">
        <v>29</v>
      </c>
      <c r="C95" s="2"/>
      <c r="D95" s="29"/>
      <c r="E95" s="29"/>
    </row>
    <row r="96" spans="1:5" ht="15" x14ac:dyDescent="0.2">
      <c r="A96" s="5"/>
      <c r="B96" s="1" t="s">
        <v>30</v>
      </c>
      <c r="C96" s="2">
        <v>2</v>
      </c>
      <c r="D96" s="29">
        <v>0</v>
      </c>
      <c r="E96" s="29">
        <f>C96*D96</f>
        <v>0</v>
      </c>
    </row>
    <row r="97" spans="1:5" ht="15" x14ac:dyDescent="0.2">
      <c r="A97" s="5"/>
      <c r="C97" s="2"/>
      <c r="D97" s="29"/>
      <c r="E97" s="29"/>
    </row>
    <row r="98" spans="1:5" ht="15" x14ac:dyDescent="0.2">
      <c r="A98" s="5"/>
      <c r="C98" s="2"/>
      <c r="D98" s="29"/>
      <c r="E98" s="29"/>
    </row>
    <row r="99" spans="1:5" ht="15" x14ac:dyDescent="0.25">
      <c r="A99" s="5"/>
      <c r="B99" s="17" t="s">
        <v>9</v>
      </c>
      <c r="C99" s="2"/>
      <c r="D99" s="29"/>
      <c r="E99" s="29"/>
    </row>
    <row r="100" spans="1:5" ht="409.5" x14ac:dyDescent="0.2">
      <c r="A100" s="5"/>
      <c r="B100" s="6" t="s">
        <v>157</v>
      </c>
      <c r="C100" s="2"/>
      <c r="D100" s="29"/>
      <c r="E100" s="29"/>
    </row>
    <row r="101" spans="1:5" ht="313.5" x14ac:dyDescent="0.2">
      <c r="A101" s="5"/>
      <c r="B101" s="6" t="s">
        <v>153</v>
      </c>
      <c r="C101" s="2"/>
      <c r="D101" s="29"/>
      <c r="E101" s="29"/>
    </row>
    <row r="102" spans="1:5" ht="15" x14ac:dyDescent="0.2">
      <c r="A102" s="5"/>
      <c r="C102" s="2"/>
      <c r="D102" s="29"/>
      <c r="E102" s="29"/>
    </row>
    <row r="103" spans="1:5" ht="15" x14ac:dyDescent="0.2">
      <c r="A103" s="5">
        <f>COUNT($A$102:A102)+1</f>
        <v>1</v>
      </c>
      <c r="B103" s="6" t="s">
        <v>31</v>
      </c>
      <c r="C103" s="2"/>
      <c r="D103" s="29"/>
      <c r="E103" s="29"/>
    </row>
    <row r="104" spans="1:5" ht="28.5" x14ac:dyDescent="0.2">
      <c r="A104" s="5"/>
      <c r="B104" s="6" t="s">
        <v>161</v>
      </c>
      <c r="C104" s="2"/>
      <c r="D104" s="29"/>
      <c r="E104" s="29"/>
    </row>
    <row r="105" spans="1:5" ht="15" x14ac:dyDescent="0.2">
      <c r="A105" s="5"/>
      <c r="B105" s="22" t="s">
        <v>22</v>
      </c>
      <c r="C105" s="2">
        <v>1</v>
      </c>
      <c r="D105" s="29">
        <v>0</v>
      </c>
      <c r="E105" s="29">
        <f>C105*D105</f>
        <v>0</v>
      </c>
    </row>
    <row r="106" spans="1:5" ht="15" x14ac:dyDescent="0.2">
      <c r="A106" s="5"/>
      <c r="C106" s="2"/>
      <c r="D106" s="29"/>
      <c r="E106" s="29"/>
    </row>
    <row r="107" spans="1:5" ht="15" x14ac:dyDescent="0.2">
      <c r="A107" s="5">
        <f>COUNT($A$102:A106)+1</f>
        <v>2</v>
      </c>
      <c r="B107" s="6" t="s">
        <v>53</v>
      </c>
      <c r="C107" s="2"/>
      <c r="D107" s="29"/>
      <c r="E107" s="29"/>
    </row>
    <row r="108" spans="1:5" ht="28.5" x14ac:dyDescent="0.2">
      <c r="A108" s="5"/>
      <c r="B108" s="6" t="s">
        <v>162</v>
      </c>
      <c r="C108" s="2"/>
      <c r="D108" s="29"/>
      <c r="E108" s="29"/>
    </row>
    <row r="109" spans="1:5" ht="15" x14ac:dyDescent="0.2">
      <c r="A109" s="5"/>
      <c r="B109" s="22" t="s">
        <v>22</v>
      </c>
      <c r="C109" s="2">
        <v>1</v>
      </c>
      <c r="D109" s="29">
        <v>0</v>
      </c>
      <c r="E109" s="29">
        <f>C109*D109</f>
        <v>0</v>
      </c>
    </row>
    <row r="110" spans="1:5" ht="15" x14ac:dyDescent="0.2">
      <c r="A110" s="5"/>
      <c r="C110" s="2"/>
      <c r="D110" s="29"/>
      <c r="E110" s="29"/>
    </row>
    <row r="111" spans="1:5" ht="15" x14ac:dyDescent="0.2">
      <c r="A111" s="5">
        <f>COUNT($A$102:A110)+1</f>
        <v>3</v>
      </c>
      <c r="B111" s="7" t="s">
        <v>32</v>
      </c>
      <c r="C111" s="2"/>
      <c r="D111" s="29"/>
      <c r="E111" s="29"/>
    </row>
    <row r="112" spans="1:5" ht="42.75" x14ac:dyDescent="0.2">
      <c r="A112" s="5"/>
      <c r="B112" s="6" t="s">
        <v>163</v>
      </c>
      <c r="C112" s="2"/>
      <c r="D112" s="29"/>
      <c r="E112" s="29"/>
    </row>
    <row r="113" spans="1:5" ht="15" x14ac:dyDescent="0.2">
      <c r="A113" s="5"/>
      <c r="B113" s="22" t="s">
        <v>22</v>
      </c>
      <c r="C113" s="2">
        <v>1</v>
      </c>
      <c r="D113" s="29">
        <v>0</v>
      </c>
      <c r="E113" s="29">
        <f>C113*D113</f>
        <v>0</v>
      </c>
    </row>
    <row r="114" spans="1:5" ht="15" x14ac:dyDescent="0.2">
      <c r="A114" s="5"/>
      <c r="C114" s="2"/>
      <c r="D114" s="29"/>
      <c r="E114" s="29"/>
    </row>
    <row r="115" spans="1:5" ht="15" x14ac:dyDescent="0.2">
      <c r="A115" s="5">
        <f>COUNT($A$102:A114)+1</f>
        <v>4</v>
      </c>
      <c r="B115" s="6" t="s">
        <v>33</v>
      </c>
      <c r="C115" s="2"/>
      <c r="D115" s="29"/>
      <c r="E115" s="29"/>
    </row>
    <row r="116" spans="1:5" ht="28.5" x14ac:dyDescent="0.2">
      <c r="A116" s="5"/>
      <c r="B116" s="6" t="s">
        <v>164</v>
      </c>
      <c r="C116" s="2"/>
      <c r="D116" s="29"/>
      <c r="E116" s="29"/>
    </row>
    <row r="117" spans="1:5" ht="15" x14ac:dyDescent="0.2">
      <c r="A117" s="5"/>
      <c r="B117" s="22" t="s">
        <v>21</v>
      </c>
      <c r="C117" s="2">
        <v>1</v>
      </c>
      <c r="D117" s="29">
        <v>0</v>
      </c>
      <c r="E117" s="29">
        <f>C117*D117</f>
        <v>0</v>
      </c>
    </row>
    <row r="118" spans="1:5" ht="15" x14ac:dyDescent="0.2">
      <c r="A118" s="5"/>
      <c r="B118" s="6"/>
      <c r="C118" s="2"/>
      <c r="D118" s="29"/>
      <c r="E118" s="29"/>
    </row>
    <row r="119" spans="1:5" ht="15" x14ac:dyDescent="0.2">
      <c r="A119" s="5">
        <f>COUNT($A$102:A118)+1</f>
        <v>5</v>
      </c>
      <c r="B119" s="6" t="s">
        <v>34</v>
      </c>
      <c r="C119" s="2"/>
      <c r="D119" s="29"/>
      <c r="E119" s="29"/>
    </row>
    <row r="120" spans="1:5" ht="15" x14ac:dyDescent="0.2">
      <c r="A120" s="5"/>
      <c r="B120" s="6" t="s">
        <v>35</v>
      </c>
      <c r="C120" s="2"/>
      <c r="D120" s="29"/>
      <c r="E120" s="29"/>
    </row>
    <row r="121" spans="1:5" ht="15" x14ac:dyDescent="0.2">
      <c r="A121" s="5"/>
      <c r="B121" s="22" t="s">
        <v>36</v>
      </c>
      <c r="C121" s="2">
        <v>20</v>
      </c>
      <c r="D121" s="29">
        <v>0</v>
      </c>
      <c r="E121" s="29">
        <f>C121*D121</f>
        <v>0</v>
      </c>
    </row>
    <row r="122" spans="1:5" ht="15" x14ac:dyDescent="0.2">
      <c r="A122" s="5"/>
      <c r="C122" s="2"/>
      <c r="D122" s="29"/>
      <c r="E122" s="29"/>
    </row>
    <row r="123" spans="1:5" ht="15" x14ac:dyDescent="0.2">
      <c r="A123" s="5">
        <f>COUNT($A$102:A122)+1</f>
        <v>6</v>
      </c>
      <c r="B123" s="6" t="s">
        <v>37</v>
      </c>
      <c r="C123" s="2"/>
      <c r="D123" s="29"/>
      <c r="E123" s="29"/>
    </row>
    <row r="124" spans="1:5" ht="15" x14ac:dyDescent="0.2">
      <c r="A124" s="5"/>
      <c r="B124" s="22" t="s">
        <v>21</v>
      </c>
      <c r="C124" s="2">
        <v>1</v>
      </c>
      <c r="D124" s="29">
        <v>0</v>
      </c>
      <c r="E124" s="29">
        <f t="shared" ref="E124:E175" si="0">C124*D124</f>
        <v>0</v>
      </c>
    </row>
    <row r="125" spans="1:5" ht="15" x14ac:dyDescent="0.2">
      <c r="A125" s="5"/>
      <c r="C125" s="2"/>
      <c r="D125" s="29"/>
      <c r="E125" s="29"/>
    </row>
    <row r="126" spans="1:5" ht="15" x14ac:dyDescent="0.2">
      <c r="A126" s="5">
        <f>COUNT($A$102:A125)+1</f>
        <v>7</v>
      </c>
      <c r="B126" s="6" t="s">
        <v>54</v>
      </c>
      <c r="C126" s="2"/>
      <c r="D126" s="29"/>
      <c r="E126" s="29"/>
    </row>
    <row r="127" spans="1:5" ht="15" x14ac:dyDescent="0.2">
      <c r="A127" s="5"/>
      <c r="B127" s="6" t="s">
        <v>55</v>
      </c>
    </row>
    <row r="128" spans="1:5" ht="15" x14ac:dyDescent="0.2">
      <c r="A128" s="5"/>
      <c r="B128" s="22" t="s">
        <v>22</v>
      </c>
      <c r="C128" s="2">
        <v>1</v>
      </c>
      <c r="D128" s="29">
        <v>0</v>
      </c>
      <c r="E128" s="29">
        <f t="shared" ref="E128" si="1">C128*D128</f>
        <v>0</v>
      </c>
    </row>
    <row r="129" spans="1:5" ht="15" x14ac:dyDescent="0.2">
      <c r="A129" s="5"/>
      <c r="C129" s="2"/>
      <c r="D129" s="29"/>
      <c r="E129" s="29"/>
    </row>
    <row r="130" spans="1:5" ht="15" x14ac:dyDescent="0.2">
      <c r="A130" s="5">
        <f>COUNT($A$102:A129)+1</f>
        <v>8</v>
      </c>
      <c r="B130" s="6" t="s">
        <v>38</v>
      </c>
      <c r="C130" s="2"/>
      <c r="D130" s="29"/>
      <c r="E130" s="29"/>
    </row>
    <row r="131" spans="1:5" ht="15" x14ac:dyDescent="0.2">
      <c r="A131" s="5"/>
      <c r="B131" s="22" t="s">
        <v>22</v>
      </c>
      <c r="C131" s="2">
        <v>1</v>
      </c>
      <c r="D131" s="29">
        <v>0</v>
      </c>
      <c r="E131" s="29">
        <f t="shared" si="0"/>
        <v>0</v>
      </c>
    </row>
    <row r="132" spans="1:5" ht="15" x14ac:dyDescent="0.2">
      <c r="A132" s="5"/>
      <c r="C132" s="2"/>
      <c r="D132" s="29"/>
      <c r="E132" s="29"/>
    </row>
    <row r="133" spans="1:5" ht="15" x14ac:dyDescent="0.2">
      <c r="A133" s="5">
        <f>COUNT($A$102:A132)+1</f>
        <v>9</v>
      </c>
      <c r="B133" s="1" t="s">
        <v>39</v>
      </c>
      <c r="C133" s="2"/>
      <c r="D133" s="29"/>
      <c r="E133" s="29"/>
    </row>
    <row r="134" spans="1:5" ht="15" x14ac:dyDescent="0.2">
      <c r="A134" s="5"/>
      <c r="B134" s="22" t="s">
        <v>22</v>
      </c>
      <c r="C134" s="2">
        <v>1</v>
      </c>
      <c r="D134" s="29">
        <v>0</v>
      </c>
      <c r="E134" s="29">
        <f t="shared" si="0"/>
        <v>0</v>
      </c>
    </row>
    <row r="135" spans="1:5" ht="15" x14ac:dyDescent="0.2">
      <c r="A135" s="5"/>
      <c r="C135" s="2"/>
      <c r="D135" s="29"/>
      <c r="E135" s="29"/>
    </row>
    <row r="136" spans="1:5" ht="28.5" x14ac:dyDescent="0.2">
      <c r="A136" s="5">
        <f>COUNT($A$102:A135)+1</f>
        <v>10</v>
      </c>
      <c r="B136" s="1" t="s">
        <v>40</v>
      </c>
      <c r="C136" s="2"/>
      <c r="D136" s="29"/>
      <c r="E136" s="29"/>
    </row>
    <row r="137" spans="1:5" ht="15" x14ac:dyDescent="0.2">
      <c r="A137" s="5"/>
      <c r="B137" s="22" t="s">
        <v>21</v>
      </c>
      <c r="C137" s="2">
        <v>1</v>
      </c>
      <c r="D137" s="29">
        <v>0</v>
      </c>
      <c r="E137" s="29">
        <f t="shared" si="0"/>
        <v>0</v>
      </c>
    </row>
    <row r="138" spans="1:5" ht="15" x14ac:dyDescent="0.2">
      <c r="A138" s="5"/>
      <c r="C138" s="2"/>
      <c r="D138" s="29"/>
      <c r="E138" s="29"/>
    </row>
    <row r="139" spans="1:5" ht="15" x14ac:dyDescent="0.2">
      <c r="A139" s="5">
        <f>COUNT($A$102:A138)+1</f>
        <v>11</v>
      </c>
      <c r="B139" s="6" t="s">
        <v>41</v>
      </c>
      <c r="C139" s="2"/>
      <c r="D139" s="29"/>
      <c r="E139" s="29"/>
    </row>
    <row r="140" spans="1:5" ht="28.5" x14ac:dyDescent="0.2">
      <c r="A140" s="5"/>
      <c r="B140" s="6" t="s">
        <v>42</v>
      </c>
      <c r="C140" s="2"/>
      <c r="D140" s="29"/>
      <c r="E140" s="29"/>
    </row>
    <row r="141" spans="1:5" ht="15" x14ac:dyDescent="0.2">
      <c r="A141" s="5"/>
      <c r="B141" s="6" t="s">
        <v>43</v>
      </c>
      <c r="C141" s="2"/>
      <c r="D141" s="29"/>
      <c r="E141" s="29"/>
    </row>
    <row r="142" spans="1:5" ht="15" x14ac:dyDescent="0.2">
      <c r="A142" s="5"/>
      <c r="B142" s="6" t="s">
        <v>36</v>
      </c>
      <c r="C142" s="2">
        <v>8</v>
      </c>
      <c r="D142" s="29">
        <v>0</v>
      </c>
      <c r="E142" s="29">
        <f t="shared" si="0"/>
        <v>0</v>
      </c>
    </row>
    <row r="143" spans="1:5" ht="15" x14ac:dyDescent="0.2">
      <c r="A143" s="5"/>
      <c r="B143" s="8" t="s">
        <v>44</v>
      </c>
      <c r="C143" s="2"/>
      <c r="D143" s="29"/>
      <c r="E143" s="29"/>
    </row>
    <row r="144" spans="1:5" ht="15" x14ac:dyDescent="0.2">
      <c r="A144" s="5"/>
      <c r="B144" s="22" t="s">
        <v>36</v>
      </c>
      <c r="C144" s="2">
        <v>1</v>
      </c>
      <c r="D144" s="29">
        <v>0</v>
      </c>
      <c r="E144" s="29">
        <f t="shared" si="0"/>
        <v>0</v>
      </c>
    </row>
    <row r="145" spans="1:5" ht="15" x14ac:dyDescent="0.2">
      <c r="A145" s="5"/>
      <c r="C145" s="2"/>
      <c r="D145" s="29"/>
      <c r="E145" s="29"/>
    </row>
    <row r="146" spans="1:5" ht="15" x14ac:dyDescent="0.2">
      <c r="A146" s="5">
        <f>COUNT($A$102:A145)+1</f>
        <v>12</v>
      </c>
      <c r="B146" s="6" t="s">
        <v>56</v>
      </c>
      <c r="C146" s="2"/>
      <c r="D146" s="29"/>
      <c r="E146" s="29"/>
    </row>
    <row r="147" spans="1:5" ht="15" x14ac:dyDescent="0.2">
      <c r="A147" s="5"/>
      <c r="B147" s="6" t="s">
        <v>57</v>
      </c>
      <c r="C147" s="2"/>
      <c r="D147" s="29"/>
      <c r="E147" s="29"/>
    </row>
    <row r="148" spans="1:5" ht="15" x14ac:dyDescent="0.2">
      <c r="A148" s="5"/>
      <c r="B148" s="22" t="s">
        <v>45</v>
      </c>
      <c r="C148" s="2">
        <v>1</v>
      </c>
      <c r="D148" s="29">
        <v>0</v>
      </c>
      <c r="E148" s="29">
        <f t="shared" si="0"/>
        <v>0</v>
      </c>
    </row>
    <row r="149" spans="1:5" ht="15" x14ac:dyDescent="0.2">
      <c r="A149" s="5"/>
      <c r="C149" s="2"/>
      <c r="D149" s="29"/>
      <c r="E149" s="29"/>
    </row>
    <row r="150" spans="1:5" ht="15" x14ac:dyDescent="0.2">
      <c r="A150" s="5">
        <f>COUNT($A$102:A149)+1</f>
        <v>13</v>
      </c>
      <c r="B150" s="6" t="s">
        <v>46</v>
      </c>
      <c r="C150" s="2"/>
      <c r="D150" s="29"/>
      <c r="E150" s="29"/>
    </row>
    <row r="151" spans="1:5" ht="15" x14ac:dyDescent="0.2">
      <c r="A151" s="5"/>
      <c r="B151" s="22" t="s">
        <v>22</v>
      </c>
      <c r="C151" s="2">
        <v>2</v>
      </c>
      <c r="D151" s="29">
        <v>0</v>
      </c>
      <c r="E151" s="29">
        <f>C151*D151</f>
        <v>0</v>
      </c>
    </row>
    <row r="152" spans="1:5" ht="15" x14ac:dyDescent="0.2">
      <c r="A152" s="5"/>
      <c r="C152" s="2"/>
      <c r="D152" s="29"/>
      <c r="E152" s="29"/>
    </row>
    <row r="153" spans="1:5" ht="15" x14ac:dyDescent="0.2">
      <c r="A153" s="5">
        <f>COUNT($A$102:A152)+1</f>
        <v>14</v>
      </c>
      <c r="B153" s="6" t="s">
        <v>58</v>
      </c>
      <c r="C153" s="2"/>
      <c r="D153" s="29"/>
      <c r="E153" s="29"/>
    </row>
    <row r="154" spans="1:5" ht="28.5" x14ac:dyDescent="0.2">
      <c r="A154" s="5"/>
      <c r="B154" s="6" t="s">
        <v>165</v>
      </c>
      <c r="C154" s="2"/>
      <c r="D154" s="29"/>
      <c r="E154" s="29"/>
    </row>
    <row r="155" spans="1:5" ht="15" x14ac:dyDescent="0.2">
      <c r="A155" s="5"/>
      <c r="B155" s="22" t="s">
        <v>22</v>
      </c>
      <c r="C155" s="2">
        <v>1</v>
      </c>
      <c r="D155" s="29">
        <v>0</v>
      </c>
      <c r="E155" s="29">
        <f t="shared" si="0"/>
        <v>0</v>
      </c>
    </row>
    <row r="156" spans="1:5" ht="15" x14ac:dyDescent="0.2">
      <c r="A156" s="5"/>
      <c r="C156" s="2"/>
      <c r="D156" s="29"/>
      <c r="E156" s="29"/>
    </row>
    <row r="157" spans="1:5" ht="15" x14ac:dyDescent="0.2">
      <c r="A157" s="5">
        <f>COUNT($A$102:A156)+1</f>
        <v>15</v>
      </c>
      <c r="B157" s="6" t="s">
        <v>59</v>
      </c>
      <c r="C157" s="2"/>
      <c r="D157" s="29"/>
      <c r="E157" s="29"/>
    </row>
    <row r="158" spans="1:5" ht="15" x14ac:dyDescent="0.2">
      <c r="A158" s="5"/>
      <c r="B158" s="6" t="s">
        <v>60</v>
      </c>
      <c r="C158" s="2"/>
      <c r="D158" s="29"/>
      <c r="E158" s="29"/>
    </row>
    <row r="159" spans="1:5" ht="15" x14ac:dyDescent="0.2">
      <c r="A159" s="5"/>
      <c r="B159" s="22" t="s">
        <v>21</v>
      </c>
      <c r="C159" s="2">
        <v>1</v>
      </c>
      <c r="D159" s="29">
        <v>0</v>
      </c>
      <c r="E159" s="29">
        <f t="shared" si="0"/>
        <v>0</v>
      </c>
    </row>
    <row r="160" spans="1:5" ht="15" x14ac:dyDescent="0.2">
      <c r="A160" s="5"/>
      <c r="C160" s="2"/>
      <c r="D160" s="29"/>
      <c r="E160" s="29"/>
    </row>
    <row r="161" spans="1:5" ht="15" x14ac:dyDescent="0.2">
      <c r="A161" s="5">
        <f>COUNT($A$102:A160)+1</f>
        <v>16</v>
      </c>
      <c r="B161" s="6" t="s">
        <v>61</v>
      </c>
      <c r="C161" s="2"/>
      <c r="D161" s="29"/>
      <c r="E161" s="29"/>
    </row>
    <row r="162" spans="1:5" ht="15" x14ac:dyDescent="0.2">
      <c r="A162" s="5"/>
      <c r="B162" s="6" t="s">
        <v>62</v>
      </c>
      <c r="C162" s="2"/>
      <c r="D162" s="29"/>
      <c r="E162" s="29"/>
    </row>
    <row r="163" spans="1:5" ht="15" x14ac:dyDescent="0.2">
      <c r="A163" s="5"/>
      <c r="B163" s="22" t="s">
        <v>21</v>
      </c>
      <c r="C163" s="2">
        <v>1</v>
      </c>
      <c r="D163" s="29">
        <v>0</v>
      </c>
      <c r="E163" s="29">
        <f t="shared" si="0"/>
        <v>0</v>
      </c>
    </row>
    <row r="164" spans="1:5" ht="15" x14ac:dyDescent="0.2">
      <c r="A164" s="5"/>
      <c r="C164" s="2"/>
      <c r="D164" s="29"/>
      <c r="E164" s="29"/>
    </row>
    <row r="165" spans="1:5" ht="15" x14ac:dyDescent="0.2">
      <c r="A165" s="5">
        <f>COUNT($A$102:A164)+1</f>
        <v>17</v>
      </c>
      <c r="B165" s="6" t="s">
        <v>63</v>
      </c>
      <c r="C165" s="2"/>
      <c r="D165" s="29"/>
      <c r="E165" s="29"/>
    </row>
    <row r="166" spans="1:5" ht="15" x14ac:dyDescent="0.2">
      <c r="A166" s="5"/>
      <c r="B166" s="6" t="s">
        <v>64</v>
      </c>
      <c r="C166" s="2"/>
      <c r="D166" s="29"/>
      <c r="E166" s="29"/>
    </row>
    <row r="167" spans="1:5" ht="15" x14ac:dyDescent="0.2">
      <c r="A167" s="5"/>
      <c r="B167" s="22" t="s">
        <v>21</v>
      </c>
      <c r="C167" s="2">
        <v>1</v>
      </c>
      <c r="D167" s="29">
        <v>0</v>
      </c>
      <c r="E167" s="29">
        <f t="shared" ref="E167" si="2">C167*D167</f>
        <v>0</v>
      </c>
    </row>
    <row r="168" spans="1:5" ht="15" x14ac:dyDescent="0.2">
      <c r="A168" s="5"/>
      <c r="C168" s="2"/>
      <c r="D168" s="29"/>
      <c r="E168" s="29"/>
    </row>
    <row r="169" spans="1:5" ht="15" x14ac:dyDescent="0.2">
      <c r="A169" s="5">
        <f>COUNT($A$102:A168)+1</f>
        <v>18</v>
      </c>
      <c r="B169" s="6" t="s">
        <v>65</v>
      </c>
      <c r="C169" s="2"/>
      <c r="D169" s="29"/>
      <c r="E169" s="29"/>
    </row>
    <row r="170" spans="1:5" ht="15" x14ac:dyDescent="0.2">
      <c r="A170" s="5"/>
      <c r="B170" s="6" t="s">
        <v>66</v>
      </c>
      <c r="C170" s="2"/>
      <c r="D170" s="29"/>
      <c r="E170" s="29"/>
    </row>
    <row r="171" spans="1:5" ht="15" x14ac:dyDescent="0.2">
      <c r="A171" s="5"/>
      <c r="B171" s="22" t="s">
        <v>21</v>
      </c>
      <c r="C171" s="2">
        <v>1</v>
      </c>
      <c r="D171" s="29">
        <v>0</v>
      </c>
      <c r="E171" s="29">
        <f t="shared" ref="E171" si="3">C171*D171</f>
        <v>0</v>
      </c>
    </row>
    <row r="172" spans="1:5" ht="15" x14ac:dyDescent="0.2">
      <c r="A172" s="5"/>
      <c r="C172" s="2"/>
      <c r="D172" s="29"/>
      <c r="E172" s="29"/>
    </row>
    <row r="173" spans="1:5" ht="28.5" x14ac:dyDescent="0.2">
      <c r="A173" s="5">
        <f>COUNT($A$102:A172)+1</f>
        <v>19</v>
      </c>
      <c r="B173" s="6" t="s">
        <v>47</v>
      </c>
      <c r="C173" s="2"/>
      <c r="D173" s="29"/>
      <c r="E173" s="29"/>
    </row>
    <row r="174" spans="1:5" ht="15" x14ac:dyDescent="0.2">
      <c r="A174" s="5"/>
      <c r="B174" s="7" t="s">
        <v>48</v>
      </c>
      <c r="C174" s="2"/>
      <c r="D174" s="29"/>
      <c r="E174" s="29"/>
    </row>
    <row r="175" spans="1:5" ht="15" x14ac:dyDescent="0.2">
      <c r="A175" s="5"/>
      <c r="B175" s="22" t="s">
        <v>21</v>
      </c>
      <c r="C175" s="2">
        <v>1</v>
      </c>
      <c r="D175" s="29">
        <v>0</v>
      </c>
      <c r="E175" s="29">
        <f t="shared" si="0"/>
        <v>0</v>
      </c>
    </row>
    <row r="176" spans="1:5" ht="15" x14ac:dyDescent="0.2">
      <c r="A176" s="5"/>
      <c r="C176" s="2"/>
      <c r="D176" s="29"/>
      <c r="E176" s="29"/>
    </row>
    <row r="177" spans="1:5" ht="15" x14ac:dyDescent="0.2">
      <c r="A177" s="5">
        <f>COUNT($A$102:A176)+1</f>
        <v>20</v>
      </c>
      <c r="B177" s="6" t="s">
        <v>67</v>
      </c>
      <c r="C177" s="2"/>
      <c r="D177" s="29"/>
      <c r="E177" s="29"/>
    </row>
    <row r="178" spans="1:5" ht="15" x14ac:dyDescent="0.2">
      <c r="A178" s="5"/>
      <c r="B178" s="6" t="s">
        <v>68</v>
      </c>
      <c r="C178" s="2"/>
      <c r="D178" s="29"/>
      <c r="E178" s="29"/>
    </row>
    <row r="179" spans="1:5" ht="15" x14ac:dyDescent="0.2">
      <c r="A179" s="5"/>
      <c r="B179" s="22" t="s">
        <v>21</v>
      </c>
      <c r="C179" s="2">
        <v>5</v>
      </c>
      <c r="D179" s="29">
        <v>0</v>
      </c>
      <c r="E179" s="29">
        <f t="shared" ref="E179" si="4">C179*D179</f>
        <v>0</v>
      </c>
    </row>
    <row r="180" spans="1:5" ht="15" x14ac:dyDescent="0.2">
      <c r="A180" s="5"/>
      <c r="C180" s="2"/>
      <c r="D180" s="29"/>
      <c r="E180" s="29"/>
    </row>
    <row r="181" spans="1:5" ht="57" x14ac:dyDescent="0.2">
      <c r="A181" s="5">
        <f>COUNT($A$102:A180)+1</f>
        <v>21</v>
      </c>
      <c r="B181" s="4" t="s">
        <v>166</v>
      </c>
      <c r="C181" s="2"/>
      <c r="D181" s="29"/>
      <c r="E181" s="29"/>
    </row>
    <row r="182" spans="1:5" ht="15" x14ac:dyDescent="0.2">
      <c r="A182" s="5"/>
      <c r="B182" s="22" t="s">
        <v>21</v>
      </c>
      <c r="C182" s="2">
        <v>1</v>
      </c>
      <c r="D182" s="29">
        <v>0</v>
      </c>
      <c r="E182" s="29">
        <f t="shared" ref="E182" si="5">C182*D182</f>
        <v>0</v>
      </c>
    </row>
    <row r="183" spans="1:5" ht="15" x14ac:dyDescent="0.2">
      <c r="A183" s="5"/>
      <c r="B183" s="4"/>
      <c r="C183" s="31"/>
      <c r="D183" s="32"/>
      <c r="E183" s="33"/>
    </row>
    <row r="184" spans="1:5" ht="15" x14ac:dyDescent="0.2">
      <c r="A184" s="5">
        <f>COUNT($A$102:A183)+1</f>
        <v>22</v>
      </c>
      <c r="B184" s="6" t="s">
        <v>107</v>
      </c>
    </row>
    <row r="185" spans="1:5" ht="15" x14ac:dyDescent="0.2">
      <c r="A185" s="5"/>
      <c r="B185" s="22" t="s">
        <v>21</v>
      </c>
      <c r="C185" s="31">
        <v>1</v>
      </c>
      <c r="D185" s="32">
        <v>0</v>
      </c>
      <c r="E185" s="33">
        <f>+D185*C185</f>
        <v>0</v>
      </c>
    </row>
    <row r="186" spans="1:5" ht="15" x14ac:dyDescent="0.2">
      <c r="A186" s="5"/>
      <c r="C186" s="31"/>
      <c r="D186" s="32"/>
      <c r="E186" s="33"/>
    </row>
    <row r="187" spans="1:5" ht="28.5" x14ac:dyDescent="0.2">
      <c r="A187" s="5">
        <f>COUNT($A$102:A186)+1</f>
        <v>23</v>
      </c>
      <c r="B187" s="8" t="s">
        <v>113</v>
      </c>
      <c r="C187" s="31"/>
      <c r="D187" s="32"/>
      <c r="E187" s="33"/>
    </row>
    <row r="188" spans="1:5" ht="15" x14ac:dyDescent="0.2">
      <c r="A188" s="5"/>
      <c r="B188" s="8" t="s">
        <v>22</v>
      </c>
      <c r="C188" s="34">
        <v>1</v>
      </c>
      <c r="D188" s="35">
        <v>0</v>
      </c>
      <c r="E188" s="36">
        <f>C188*D188</f>
        <v>0</v>
      </c>
    </row>
    <row r="189" spans="1:5" ht="15" x14ac:dyDescent="0.2">
      <c r="A189" s="5"/>
      <c r="B189" s="8"/>
      <c r="C189" s="31"/>
      <c r="D189" s="32"/>
      <c r="E189" s="33"/>
    </row>
    <row r="190" spans="1:5" ht="42.75" x14ac:dyDescent="0.2">
      <c r="A190" s="5">
        <f>COUNT($A$102:A189)+1</f>
        <v>24</v>
      </c>
      <c r="B190" s="8" t="s">
        <v>114</v>
      </c>
      <c r="C190" s="31"/>
      <c r="D190" s="32"/>
      <c r="E190" s="33"/>
    </row>
    <row r="191" spans="1:5" ht="28.5" x14ac:dyDescent="0.2">
      <c r="A191" s="5"/>
      <c r="B191" s="8" t="s">
        <v>121</v>
      </c>
      <c r="C191" s="31"/>
      <c r="D191" s="32"/>
      <c r="E191" s="33"/>
    </row>
    <row r="192" spans="1:5" ht="15" x14ac:dyDescent="0.2">
      <c r="A192" s="5"/>
      <c r="B192" s="8" t="s">
        <v>22</v>
      </c>
      <c r="C192" s="34">
        <v>1</v>
      </c>
      <c r="D192" s="35">
        <v>0</v>
      </c>
      <c r="E192" s="36">
        <f>C192*D192</f>
        <v>0</v>
      </c>
    </row>
    <row r="193" spans="1:5" ht="15" x14ac:dyDescent="0.2">
      <c r="A193" s="5"/>
      <c r="B193" s="8"/>
      <c r="C193" s="31"/>
      <c r="D193" s="32"/>
      <c r="E193" s="33"/>
    </row>
    <row r="194" spans="1:5" ht="42.75" x14ac:dyDescent="0.2">
      <c r="A194" s="5">
        <f>COUNT($A$102:A193)+1</f>
        <v>25</v>
      </c>
      <c r="B194" s="8" t="s">
        <v>150</v>
      </c>
      <c r="C194" s="31"/>
      <c r="D194" s="32"/>
      <c r="E194" s="33"/>
    </row>
    <row r="195" spans="1:5" ht="15" x14ac:dyDescent="0.2">
      <c r="A195" s="5"/>
      <c r="B195" s="8" t="s">
        <v>22</v>
      </c>
      <c r="C195" s="34">
        <v>1</v>
      </c>
      <c r="D195" s="35">
        <v>0</v>
      </c>
      <c r="E195" s="36">
        <f>C195*D195</f>
        <v>0</v>
      </c>
    </row>
    <row r="196" spans="1:5" ht="15" x14ac:dyDescent="0.2">
      <c r="A196" s="5"/>
      <c r="B196" s="8"/>
      <c r="C196" s="31"/>
      <c r="D196" s="32"/>
      <c r="E196" s="33"/>
    </row>
    <row r="197" spans="1:5" ht="15" x14ac:dyDescent="0.2">
      <c r="A197" s="5">
        <f>COUNT($A$102:A196)+1</f>
        <v>26</v>
      </c>
      <c r="B197" s="8" t="s">
        <v>115</v>
      </c>
      <c r="C197" s="31"/>
      <c r="D197" s="32"/>
      <c r="E197" s="33"/>
    </row>
    <row r="198" spans="1:5" ht="15" x14ac:dyDescent="0.2">
      <c r="A198" s="5"/>
      <c r="B198" s="8" t="s">
        <v>22</v>
      </c>
      <c r="C198" s="34">
        <v>2</v>
      </c>
      <c r="D198" s="35">
        <v>0</v>
      </c>
      <c r="E198" s="36">
        <f>C198*D198</f>
        <v>0</v>
      </c>
    </row>
    <row r="199" spans="1:5" ht="15" x14ac:dyDescent="0.2">
      <c r="A199" s="5"/>
      <c r="B199" s="8"/>
      <c r="C199" s="31"/>
      <c r="D199" s="32"/>
      <c r="E199" s="33"/>
    </row>
    <row r="200" spans="1:5" ht="15" x14ac:dyDescent="0.2">
      <c r="A200" s="5">
        <f>COUNT($A$102:A199)+1</f>
        <v>27</v>
      </c>
      <c r="B200" s="8" t="s">
        <v>69</v>
      </c>
      <c r="C200" s="2"/>
      <c r="D200" s="29"/>
      <c r="E200" s="29"/>
    </row>
    <row r="201" spans="1:5" ht="57" x14ac:dyDescent="0.2">
      <c r="A201" s="5"/>
      <c r="B201" s="8" t="s">
        <v>172</v>
      </c>
      <c r="C201" s="2"/>
      <c r="D201" s="29"/>
      <c r="E201" s="29"/>
    </row>
    <row r="202" spans="1:5" ht="15" x14ac:dyDescent="0.2">
      <c r="A202" s="5"/>
      <c r="B202" s="8" t="s">
        <v>70</v>
      </c>
    </row>
    <row r="203" spans="1:5" ht="15" x14ac:dyDescent="0.2">
      <c r="A203" s="5"/>
      <c r="B203" s="22" t="s">
        <v>22</v>
      </c>
      <c r="C203" s="2">
        <v>1</v>
      </c>
      <c r="D203" s="29">
        <v>0</v>
      </c>
      <c r="E203" s="29">
        <f>C203*D203</f>
        <v>0</v>
      </c>
    </row>
    <row r="204" spans="1:5" ht="15" x14ac:dyDescent="0.2">
      <c r="A204" s="5"/>
      <c r="C204" s="2"/>
      <c r="D204" s="29"/>
      <c r="E204" s="29"/>
    </row>
    <row r="205" spans="1:5" ht="15" x14ac:dyDescent="0.2">
      <c r="A205" s="5">
        <f>COUNT($A$102:A204)+1</f>
        <v>28</v>
      </c>
      <c r="B205" s="6" t="s">
        <v>71</v>
      </c>
      <c r="C205" s="2"/>
      <c r="D205" s="29"/>
      <c r="E205" s="29"/>
    </row>
    <row r="206" spans="1:5" ht="71.25" x14ac:dyDescent="0.2">
      <c r="A206" s="5"/>
      <c r="B206" s="6" t="s">
        <v>167</v>
      </c>
      <c r="C206" s="2"/>
      <c r="D206" s="29"/>
      <c r="E206" s="29"/>
    </row>
    <row r="207" spans="1:5" ht="15" x14ac:dyDescent="0.2">
      <c r="A207" s="5"/>
      <c r="B207" s="9" t="s">
        <v>119</v>
      </c>
      <c r="C207" s="2">
        <v>1</v>
      </c>
      <c r="D207" s="29">
        <v>0</v>
      </c>
      <c r="E207" s="33">
        <f>+D207*C207</f>
        <v>0</v>
      </c>
    </row>
    <row r="208" spans="1:5" x14ac:dyDescent="0.2">
      <c r="A208" s="37"/>
      <c r="B208" s="9" t="s">
        <v>118</v>
      </c>
      <c r="C208" s="2">
        <v>1</v>
      </c>
      <c r="D208" s="29">
        <v>0</v>
      </c>
      <c r="E208" s="33">
        <f t="shared" ref="E208:E210" si="6">+D208*C208</f>
        <v>0</v>
      </c>
    </row>
    <row r="209" spans="1:5" x14ac:dyDescent="0.2">
      <c r="A209" s="37"/>
      <c r="B209" s="9" t="s">
        <v>116</v>
      </c>
      <c r="C209" s="2">
        <v>1</v>
      </c>
      <c r="D209" s="29">
        <v>0</v>
      </c>
      <c r="E209" s="33">
        <f t="shared" si="6"/>
        <v>0</v>
      </c>
    </row>
    <row r="210" spans="1:5" x14ac:dyDescent="0.2">
      <c r="A210" s="37"/>
      <c r="B210" s="9" t="s">
        <v>117</v>
      </c>
      <c r="C210" s="2">
        <v>1</v>
      </c>
      <c r="D210" s="29">
        <v>0</v>
      </c>
      <c r="E210" s="33">
        <f t="shared" si="6"/>
        <v>0</v>
      </c>
    </row>
    <row r="211" spans="1:5" ht="15" x14ac:dyDescent="0.2">
      <c r="A211" s="5"/>
      <c r="C211" s="2"/>
      <c r="D211" s="29"/>
      <c r="E211" s="29"/>
    </row>
    <row r="212" spans="1:5" ht="15" x14ac:dyDescent="0.2">
      <c r="A212" s="5">
        <f>COUNT($A$102:A211)+1</f>
        <v>29</v>
      </c>
      <c r="B212" s="6" t="s">
        <v>72</v>
      </c>
      <c r="C212" s="2"/>
      <c r="D212" s="29"/>
      <c r="E212" s="29"/>
    </row>
    <row r="213" spans="1:5" ht="42.75" x14ac:dyDescent="0.2">
      <c r="A213" s="5"/>
      <c r="B213" s="6" t="s">
        <v>168</v>
      </c>
      <c r="C213" s="2"/>
      <c r="D213" s="29"/>
      <c r="E213" s="29"/>
    </row>
    <row r="214" spans="1:5" ht="15" x14ac:dyDescent="0.2">
      <c r="A214" s="5"/>
      <c r="B214" s="22" t="s">
        <v>21</v>
      </c>
      <c r="C214" s="2">
        <v>4</v>
      </c>
      <c r="D214" s="29">
        <v>0</v>
      </c>
      <c r="E214" s="29">
        <f>C214*D214</f>
        <v>0</v>
      </c>
    </row>
    <row r="215" spans="1:5" ht="15" x14ac:dyDescent="0.2">
      <c r="A215" s="5"/>
      <c r="B215" s="10"/>
      <c r="C215" s="2"/>
      <c r="D215" s="29"/>
      <c r="E215" s="29"/>
    </row>
    <row r="216" spans="1:5" ht="15" x14ac:dyDescent="0.2">
      <c r="A216" s="5">
        <f>COUNT($A$102:A215)+1</f>
        <v>30</v>
      </c>
      <c r="B216" s="6" t="s">
        <v>73</v>
      </c>
      <c r="C216" s="2"/>
      <c r="D216" s="29"/>
      <c r="E216" s="29"/>
    </row>
    <row r="217" spans="1:5" ht="28.5" x14ac:dyDescent="0.2">
      <c r="A217" s="5"/>
      <c r="B217" s="6" t="s">
        <v>169</v>
      </c>
      <c r="C217" s="2"/>
      <c r="D217" s="29"/>
      <c r="E217" s="29"/>
    </row>
    <row r="218" spans="1:5" ht="15" x14ac:dyDescent="0.2">
      <c r="A218" s="5"/>
      <c r="B218" s="6" t="s">
        <v>21</v>
      </c>
      <c r="C218" s="2">
        <v>4</v>
      </c>
      <c r="D218" s="29">
        <v>0</v>
      </c>
      <c r="E218" s="29">
        <f>C218*D218</f>
        <v>0</v>
      </c>
    </row>
    <row r="219" spans="1:5" ht="15" x14ac:dyDescent="0.2">
      <c r="A219" s="5"/>
      <c r="B219" s="11"/>
      <c r="C219" s="2"/>
      <c r="D219" s="29"/>
      <c r="E219" s="29"/>
    </row>
    <row r="220" spans="1:5" ht="42.75" x14ac:dyDescent="0.2">
      <c r="A220" s="5">
        <f>COUNT($A$102:A219)+1</f>
        <v>31</v>
      </c>
      <c r="B220" s="6" t="s">
        <v>74</v>
      </c>
      <c r="C220" s="2"/>
      <c r="D220" s="29"/>
      <c r="E220" s="29"/>
    </row>
    <row r="221" spans="1:5" ht="15" x14ac:dyDescent="0.2">
      <c r="A221" s="5"/>
      <c r="B221" s="12" t="s">
        <v>75</v>
      </c>
      <c r="C221" s="2"/>
      <c r="D221" s="29"/>
      <c r="E221" s="29"/>
    </row>
    <row r="222" spans="1:5" ht="15" x14ac:dyDescent="0.2">
      <c r="A222" s="5"/>
      <c r="B222" s="12" t="s">
        <v>36</v>
      </c>
      <c r="C222" s="2">
        <v>74</v>
      </c>
      <c r="D222" s="29">
        <v>0</v>
      </c>
      <c r="E222" s="29">
        <f>C222*D222</f>
        <v>0</v>
      </c>
    </row>
    <row r="223" spans="1:5" ht="15" x14ac:dyDescent="0.2">
      <c r="A223" s="5"/>
      <c r="B223" s="12"/>
      <c r="C223" s="2"/>
      <c r="D223" s="29"/>
      <c r="E223" s="29"/>
    </row>
    <row r="224" spans="1:5" ht="42.75" x14ac:dyDescent="0.2">
      <c r="A224" s="5">
        <f>COUNT($A$102:A223)+1</f>
        <v>32</v>
      </c>
      <c r="B224" s="12" t="s">
        <v>76</v>
      </c>
      <c r="C224" s="2"/>
      <c r="D224" s="29"/>
      <c r="E224" s="29"/>
    </row>
    <row r="225" spans="1:5" ht="15" x14ac:dyDescent="0.2">
      <c r="A225" s="5"/>
      <c r="B225" s="12" t="s">
        <v>36</v>
      </c>
      <c r="C225" s="2">
        <v>74</v>
      </c>
      <c r="D225" s="29">
        <v>0</v>
      </c>
      <c r="E225" s="29">
        <f>C225*D225</f>
        <v>0</v>
      </c>
    </row>
    <row r="226" spans="1:5" ht="15" x14ac:dyDescent="0.2">
      <c r="A226" s="5"/>
      <c r="B226" s="12"/>
      <c r="C226" s="2"/>
      <c r="D226" s="29"/>
      <c r="E226" s="29"/>
    </row>
    <row r="227" spans="1:5" ht="15" x14ac:dyDescent="0.2">
      <c r="A227" s="5">
        <f>COUNT($A$102:A226)+1</f>
        <v>33</v>
      </c>
      <c r="B227" s="12" t="s">
        <v>77</v>
      </c>
      <c r="C227" s="2"/>
      <c r="D227" s="29"/>
      <c r="E227" s="29"/>
    </row>
    <row r="228" spans="1:5" ht="15" x14ac:dyDescent="0.2">
      <c r="A228" s="5"/>
      <c r="B228" s="12" t="s">
        <v>22</v>
      </c>
      <c r="C228" s="2">
        <v>1</v>
      </c>
      <c r="D228" s="29">
        <v>0</v>
      </c>
      <c r="E228" s="29">
        <f>C228*D228</f>
        <v>0</v>
      </c>
    </row>
    <row r="229" spans="1:5" ht="15" x14ac:dyDescent="0.2">
      <c r="A229" s="5"/>
      <c r="B229" s="12"/>
      <c r="C229" s="2"/>
      <c r="D229" s="29"/>
      <c r="E229" s="29"/>
    </row>
    <row r="230" spans="1:5" ht="15" x14ac:dyDescent="0.2">
      <c r="A230" s="5">
        <f>COUNT($A$102:A229)+1</f>
        <v>34</v>
      </c>
      <c r="B230" s="1" t="s">
        <v>78</v>
      </c>
      <c r="C230" s="2"/>
      <c r="D230" s="29"/>
      <c r="E230" s="29"/>
    </row>
    <row r="231" spans="1:5" ht="28.5" x14ac:dyDescent="0.2">
      <c r="A231" s="5"/>
      <c r="B231" s="1" t="s">
        <v>79</v>
      </c>
      <c r="C231" s="2"/>
      <c r="D231" s="29"/>
      <c r="E231" s="29"/>
    </row>
    <row r="232" spans="1:5" ht="15" x14ac:dyDescent="0.2">
      <c r="A232" s="5"/>
      <c r="B232" s="1" t="s">
        <v>80</v>
      </c>
      <c r="C232" s="2">
        <v>1</v>
      </c>
      <c r="D232" s="29">
        <v>0</v>
      </c>
      <c r="E232" s="29">
        <f>C232*D232</f>
        <v>0</v>
      </c>
    </row>
    <row r="233" spans="1:5" ht="15" x14ac:dyDescent="0.2">
      <c r="A233" s="5"/>
      <c r="B233" s="1" t="s">
        <v>120</v>
      </c>
      <c r="C233" s="2">
        <v>4</v>
      </c>
      <c r="D233" s="29">
        <v>0</v>
      </c>
      <c r="E233" s="29">
        <f>C233*D233</f>
        <v>0</v>
      </c>
    </row>
    <row r="234" spans="1:5" ht="15" x14ac:dyDescent="0.2">
      <c r="A234" s="5"/>
      <c r="B234" s="1" t="s">
        <v>81</v>
      </c>
      <c r="C234" s="2">
        <v>1</v>
      </c>
      <c r="D234" s="29">
        <v>0</v>
      </c>
      <c r="E234" s="29">
        <f>C234*D234</f>
        <v>0</v>
      </c>
    </row>
    <row r="235" spans="1:5" ht="15" x14ac:dyDescent="0.2">
      <c r="A235" s="5"/>
      <c r="B235" s="1"/>
      <c r="C235" s="2"/>
      <c r="D235" s="29"/>
      <c r="E235" s="29"/>
    </row>
    <row r="236" spans="1:5" ht="15" x14ac:dyDescent="0.2">
      <c r="A236" s="5">
        <f>COUNT($A$102:A235)+1</f>
        <v>35</v>
      </c>
      <c r="B236" s="1" t="s">
        <v>82</v>
      </c>
      <c r="C236" s="2"/>
      <c r="D236" s="29"/>
      <c r="E236" s="29"/>
    </row>
    <row r="237" spans="1:5" ht="15" x14ac:dyDescent="0.2">
      <c r="A237" s="5"/>
      <c r="B237" s="1" t="s">
        <v>83</v>
      </c>
      <c r="C237" s="2"/>
      <c r="D237" s="29"/>
      <c r="E237" s="29"/>
    </row>
    <row r="238" spans="1:5" ht="15" x14ac:dyDescent="0.2">
      <c r="A238" s="5"/>
      <c r="B238" s="1" t="s">
        <v>84</v>
      </c>
      <c r="C238" s="2"/>
      <c r="D238" s="29"/>
      <c r="E238" s="29"/>
    </row>
    <row r="239" spans="1:5" ht="15" x14ac:dyDescent="0.2">
      <c r="A239" s="5"/>
      <c r="B239" s="1" t="s">
        <v>36</v>
      </c>
      <c r="C239" s="2">
        <v>12</v>
      </c>
      <c r="D239" s="29">
        <v>0</v>
      </c>
      <c r="E239" s="29">
        <f>C239*D239</f>
        <v>0</v>
      </c>
    </row>
    <row r="240" spans="1:5" ht="15" x14ac:dyDescent="0.2">
      <c r="A240" s="5"/>
      <c r="B240" s="7"/>
      <c r="C240" s="2"/>
      <c r="D240" s="29"/>
      <c r="E240" s="29"/>
    </row>
    <row r="241" spans="1:6" ht="15" x14ac:dyDescent="0.2">
      <c r="A241" s="5">
        <f>COUNT($A$102:A240)+1</f>
        <v>36</v>
      </c>
      <c r="B241" s="13" t="s">
        <v>49</v>
      </c>
      <c r="C241" s="2"/>
      <c r="D241" s="29"/>
      <c r="E241" s="29"/>
      <c r="F241" s="38"/>
    </row>
    <row r="242" spans="1:6" ht="15" x14ac:dyDescent="0.2">
      <c r="A242" s="5"/>
      <c r="B242" s="13" t="s">
        <v>22</v>
      </c>
      <c r="C242" s="2">
        <v>1</v>
      </c>
      <c r="D242" s="29">
        <v>0</v>
      </c>
      <c r="E242" s="29">
        <f>C242*D242</f>
        <v>0</v>
      </c>
      <c r="F242" s="38"/>
    </row>
    <row r="243" spans="1:6" ht="15" x14ac:dyDescent="0.2">
      <c r="A243" s="5"/>
      <c r="B243" s="7"/>
      <c r="C243" s="2"/>
      <c r="D243" s="29"/>
      <c r="E243" s="29"/>
      <c r="F243" s="38"/>
    </row>
    <row r="244" spans="1:6" ht="15" x14ac:dyDescent="0.2">
      <c r="A244" s="5">
        <f>COUNT($A$102:A243)+1</f>
        <v>37</v>
      </c>
      <c r="B244" s="10" t="s">
        <v>50</v>
      </c>
      <c r="C244" s="2"/>
      <c r="D244" s="29"/>
      <c r="E244" s="29"/>
      <c r="F244" s="38"/>
    </row>
    <row r="245" spans="1:6" ht="57" x14ac:dyDescent="0.2">
      <c r="A245" s="5"/>
      <c r="B245" s="4" t="s">
        <v>85</v>
      </c>
      <c r="C245" s="2"/>
      <c r="D245" s="29"/>
      <c r="E245" s="29"/>
      <c r="F245" s="38"/>
    </row>
    <row r="246" spans="1:6" ht="15" x14ac:dyDescent="0.2">
      <c r="A246" s="5"/>
      <c r="B246" s="4" t="s">
        <v>22</v>
      </c>
      <c r="C246" s="2">
        <v>1</v>
      </c>
      <c r="D246" s="29">
        <v>0</v>
      </c>
      <c r="E246" s="29">
        <f>C246*D246</f>
        <v>0</v>
      </c>
      <c r="F246" s="38"/>
    </row>
    <row r="247" spans="1:6" ht="15" x14ac:dyDescent="0.2">
      <c r="A247" s="5"/>
      <c r="B247" s="7"/>
      <c r="C247" s="2"/>
      <c r="D247" s="29"/>
      <c r="E247" s="29"/>
      <c r="F247" s="14"/>
    </row>
    <row r="248" spans="1:6" ht="15" x14ac:dyDescent="0.2">
      <c r="A248" s="5"/>
      <c r="C248" s="2"/>
      <c r="D248" s="29"/>
      <c r="E248" s="29"/>
      <c r="F248" s="14"/>
    </row>
    <row r="249" spans="1:6" ht="15" x14ac:dyDescent="0.25">
      <c r="A249" s="5"/>
      <c r="B249" s="17" t="s">
        <v>10</v>
      </c>
      <c r="C249" s="2"/>
      <c r="D249" s="29"/>
      <c r="E249" s="29"/>
      <c r="F249" s="14"/>
    </row>
    <row r="250" spans="1:6" ht="409.5" x14ac:dyDescent="0.2">
      <c r="A250" s="5"/>
      <c r="B250" s="30" t="s">
        <v>158</v>
      </c>
      <c r="C250" s="2"/>
      <c r="D250" s="29"/>
      <c r="E250" s="29"/>
      <c r="F250" s="14"/>
    </row>
    <row r="251" spans="1:6" ht="327.75" x14ac:dyDescent="0.2">
      <c r="A251" s="5"/>
      <c r="B251" s="30" t="s">
        <v>154</v>
      </c>
      <c r="C251" s="2"/>
      <c r="D251" s="29"/>
      <c r="E251" s="29"/>
      <c r="F251" s="14"/>
    </row>
    <row r="252" spans="1:6" ht="15" x14ac:dyDescent="0.2">
      <c r="A252" s="5"/>
      <c r="C252" s="2"/>
      <c r="D252" s="29"/>
      <c r="E252" s="29"/>
    </row>
    <row r="253" spans="1:6" ht="15" x14ac:dyDescent="0.2">
      <c r="A253" s="5">
        <f>COUNT($A$249:A252)+1</f>
        <v>1</v>
      </c>
      <c r="B253" s="39" t="s">
        <v>122</v>
      </c>
      <c r="C253" s="15"/>
      <c r="D253" s="18"/>
      <c r="E253" s="19"/>
      <c r="F253" s="14"/>
    </row>
    <row r="254" spans="1:6" ht="15" x14ac:dyDescent="0.2">
      <c r="A254" s="40"/>
      <c r="B254" s="39" t="s">
        <v>86</v>
      </c>
      <c r="C254" s="16">
        <v>1</v>
      </c>
      <c r="D254" s="19"/>
      <c r="E254" s="41"/>
      <c r="F254" s="14"/>
    </row>
    <row r="255" spans="1:6" ht="15" x14ac:dyDescent="0.2">
      <c r="A255" s="40"/>
      <c r="B255" s="42" t="s">
        <v>87</v>
      </c>
      <c r="C255" s="16">
        <v>1</v>
      </c>
      <c r="D255" s="19"/>
      <c r="E255" s="41"/>
    </row>
    <row r="256" spans="1:6" ht="15" x14ac:dyDescent="0.2">
      <c r="A256" s="40"/>
      <c r="B256" s="42" t="s">
        <v>88</v>
      </c>
      <c r="C256" s="16">
        <v>1</v>
      </c>
      <c r="D256" s="19"/>
      <c r="E256" s="41"/>
      <c r="F256" s="14"/>
    </row>
    <row r="257" spans="1:6" ht="15" x14ac:dyDescent="0.2">
      <c r="A257" s="43"/>
      <c r="B257" s="42" t="s">
        <v>22</v>
      </c>
      <c r="C257" s="16">
        <v>1</v>
      </c>
      <c r="D257" s="20">
        <v>0</v>
      </c>
      <c r="E257" s="21">
        <f>D257*C257</f>
        <v>0</v>
      </c>
    </row>
    <row r="258" spans="1:6" ht="15" x14ac:dyDescent="0.25">
      <c r="A258" s="44"/>
      <c r="B258" s="45"/>
      <c r="C258" s="46"/>
      <c r="D258" s="47"/>
      <c r="E258" s="48"/>
      <c r="F258" s="14"/>
    </row>
    <row r="259" spans="1:6" ht="28.5" x14ac:dyDescent="0.2">
      <c r="A259" s="5">
        <f>COUNT($A$249:A258)+1</f>
        <v>2</v>
      </c>
      <c r="B259" s="49" t="s">
        <v>123</v>
      </c>
      <c r="F259" s="14"/>
    </row>
    <row r="260" spans="1:6" ht="15" x14ac:dyDescent="0.2">
      <c r="A260" s="5"/>
      <c r="B260" s="50" t="s">
        <v>22</v>
      </c>
      <c r="C260" s="51">
        <v>1</v>
      </c>
      <c r="D260" s="20">
        <v>0</v>
      </c>
      <c r="E260" s="21">
        <f>D260*C260</f>
        <v>0</v>
      </c>
    </row>
    <row r="261" spans="1:6" ht="15" x14ac:dyDescent="0.2">
      <c r="A261" s="5"/>
      <c r="B261" s="49"/>
      <c r="C261" s="46"/>
      <c r="D261" s="47"/>
      <c r="E261" s="48"/>
      <c r="F261" s="14"/>
    </row>
    <row r="262" spans="1:6" ht="28.5" x14ac:dyDescent="0.2">
      <c r="A262" s="5">
        <f>COUNT($A$249:A261)+1</f>
        <v>3</v>
      </c>
      <c r="B262" s="49" t="s">
        <v>108</v>
      </c>
      <c r="F262" s="14"/>
    </row>
    <row r="263" spans="1:6" x14ac:dyDescent="0.2">
      <c r="A263" s="44"/>
      <c r="B263" s="50" t="s">
        <v>45</v>
      </c>
      <c r="C263" s="51">
        <v>1</v>
      </c>
      <c r="D263" s="20">
        <v>0</v>
      </c>
      <c r="E263" s="21">
        <f>D263*C263</f>
        <v>0</v>
      </c>
    </row>
    <row r="264" spans="1:6" x14ac:dyDescent="0.2">
      <c r="A264" s="44"/>
      <c r="B264" s="49"/>
      <c r="C264" s="46"/>
      <c r="D264" s="47"/>
      <c r="E264" s="48"/>
      <c r="F264" s="14"/>
    </row>
    <row r="265" spans="1:6" ht="28.5" x14ac:dyDescent="0.2">
      <c r="A265" s="5">
        <f>COUNT($A$249:A264)+1</f>
        <v>4</v>
      </c>
      <c r="B265" s="49" t="s">
        <v>124</v>
      </c>
      <c r="F265" s="14"/>
    </row>
    <row r="266" spans="1:6" x14ac:dyDescent="0.2">
      <c r="A266" s="44"/>
      <c r="B266" s="50" t="s">
        <v>45</v>
      </c>
      <c r="C266" s="51">
        <v>4</v>
      </c>
      <c r="D266" s="20">
        <v>0</v>
      </c>
      <c r="E266" s="21">
        <f>D266*C266</f>
        <v>0</v>
      </c>
    </row>
    <row r="267" spans="1:6" x14ac:dyDescent="0.2">
      <c r="A267" s="44"/>
      <c r="B267" s="49"/>
      <c r="C267" s="46"/>
      <c r="D267" s="47"/>
      <c r="E267" s="48"/>
      <c r="F267" s="14"/>
    </row>
    <row r="268" spans="1:6" ht="28.5" x14ac:dyDescent="0.2">
      <c r="A268" s="5">
        <f>COUNT($A$249:A267)+1</f>
        <v>5</v>
      </c>
      <c r="B268" s="49" t="s">
        <v>125</v>
      </c>
      <c r="F268" s="14"/>
    </row>
    <row r="269" spans="1:6" x14ac:dyDescent="0.2">
      <c r="A269" s="44"/>
      <c r="B269" s="50" t="s">
        <v>45</v>
      </c>
      <c r="C269" s="51">
        <v>1</v>
      </c>
      <c r="D269" s="20">
        <v>0</v>
      </c>
      <c r="E269" s="21">
        <f>D269*C269</f>
        <v>0</v>
      </c>
    </row>
    <row r="270" spans="1:6" x14ac:dyDescent="0.2">
      <c r="A270" s="44"/>
      <c r="B270" s="49"/>
      <c r="C270" s="46"/>
      <c r="D270" s="47"/>
      <c r="E270" s="48"/>
      <c r="F270" s="14"/>
    </row>
    <row r="271" spans="1:6" ht="28.5" x14ac:dyDescent="0.2">
      <c r="A271" s="5">
        <f>COUNT($A$249:A270)+1</f>
        <v>6</v>
      </c>
      <c r="B271" s="49" t="s">
        <v>89</v>
      </c>
      <c r="F271" s="14"/>
    </row>
    <row r="272" spans="1:6" x14ac:dyDescent="0.2">
      <c r="A272" s="44"/>
      <c r="B272" s="50" t="s">
        <v>45</v>
      </c>
      <c r="C272" s="51">
        <v>1</v>
      </c>
      <c r="D272" s="20">
        <v>0</v>
      </c>
      <c r="E272" s="21">
        <f>D272*C272</f>
        <v>0</v>
      </c>
    </row>
    <row r="273" spans="1:6" x14ac:dyDescent="0.2">
      <c r="A273" s="44"/>
      <c r="B273" s="49"/>
      <c r="C273" s="46"/>
      <c r="D273" s="47"/>
      <c r="E273" s="48"/>
      <c r="F273" s="14"/>
    </row>
    <row r="274" spans="1:6" ht="28.5" x14ac:dyDescent="0.2">
      <c r="A274" s="5">
        <f>COUNT($A$249:A273)+1</f>
        <v>7</v>
      </c>
      <c r="B274" s="49" t="s">
        <v>126</v>
      </c>
      <c r="F274" s="14"/>
    </row>
    <row r="275" spans="1:6" x14ac:dyDescent="0.2">
      <c r="A275" s="44"/>
      <c r="B275" s="50" t="s">
        <v>45</v>
      </c>
      <c r="C275" s="51">
        <v>1</v>
      </c>
      <c r="D275" s="20">
        <v>0</v>
      </c>
      <c r="E275" s="21">
        <f>D275*C275</f>
        <v>0</v>
      </c>
    </row>
    <row r="276" spans="1:6" x14ac:dyDescent="0.2">
      <c r="A276" s="44"/>
      <c r="B276" s="49"/>
      <c r="C276" s="46"/>
      <c r="D276" s="47"/>
      <c r="E276" s="48"/>
      <c r="F276" s="14"/>
    </row>
    <row r="277" spans="1:6" ht="42.75" x14ac:dyDescent="0.2">
      <c r="A277" s="5">
        <f>COUNT($A$249:A276)+1</f>
        <v>8</v>
      </c>
      <c r="B277" s="49" t="s">
        <v>127</v>
      </c>
      <c r="F277" s="14"/>
    </row>
    <row r="278" spans="1:6" x14ac:dyDescent="0.2">
      <c r="A278" s="44"/>
      <c r="B278" s="50" t="s">
        <v>45</v>
      </c>
      <c r="C278" s="51">
        <v>2</v>
      </c>
      <c r="D278" s="20">
        <v>0</v>
      </c>
      <c r="E278" s="21">
        <f>D278*C278</f>
        <v>0</v>
      </c>
    </row>
    <row r="279" spans="1:6" x14ac:dyDescent="0.2">
      <c r="A279" s="44"/>
      <c r="B279" s="49"/>
      <c r="C279" s="46"/>
      <c r="D279" s="47"/>
      <c r="E279" s="48"/>
      <c r="F279" s="14"/>
    </row>
    <row r="280" spans="1:6" ht="28.5" x14ac:dyDescent="0.2">
      <c r="A280" s="5">
        <f>COUNT($A$249:A279)+1</f>
        <v>9</v>
      </c>
      <c r="B280" s="49" t="s">
        <v>109</v>
      </c>
      <c r="F280" s="14"/>
    </row>
    <row r="281" spans="1:6" x14ac:dyDescent="0.2">
      <c r="A281" s="44"/>
      <c r="B281" s="50" t="s">
        <v>45</v>
      </c>
      <c r="C281" s="51">
        <v>1</v>
      </c>
      <c r="D281" s="20">
        <v>0</v>
      </c>
      <c r="E281" s="21">
        <f>D281*C281</f>
        <v>0</v>
      </c>
    </row>
    <row r="282" spans="1:6" x14ac:dyDescent="0.2">
      <c r="A282" s="44"/>
      <c r="B282" s="49"/>
      <c r="C282" s="46"/>
      <c r="D282" s="47"/>
      <c r="E282" s="48"/>
      <c r="F282" s="14"/>
    </row>
    <row r="283" spans="1:6" ht="28.5" x14ac:dyDescent="0.2">
      <c r="A283" s="5">
        <f>COUNT($A$249:A282)+1</f>
        <v>10</v>
      </c>
      <c r="B283" s="49" t="s">
        <v>90</v>
      </c>
      <c r="F283" s="14"/>
    </row>
    <row r="284" spans="1:6" x14ac:dyDescent="0.2">
      <c r="A284" s="44"/>
      <c r="B284" s="50" t="s">
        <v>45</v>
      </c>
      <c r="C284" s="51">
        <v>1</v>
      </c>
      <c r="D284" s="20">
        <v>0</v>
      </c>
      <c r="E284" s="21">
        <f>D284*C284</f>
        <v>0</v>
      </c>
    </row>
    <row r="285" spans="1:6" x14ac:dyDescent="0.2">
      <c r="A285" s="44"/>
      <c r="B285" s="49"/>
      <c r="C285" s="46"/>
      <c r="D285" s="47"/>
      <c r="E285" s="48"/>
      <c r="F285" s="14"/>
    </row>
    <row r="286" spans="1:6" ht="28.5" x14ac:dyDescent="0.2">
      <c r="A286" s="5">
        <f>COUNT($A$249:A285)+1</f>
        <v>11</v>
      </c>
      <c r="B286" s="49" t="s">
        <v>91</v>
      </c>
      <c r="F286" s="14"/>
    </row>
    <row r="287" spans="1:6" x14ac:dyDescent="0.2">
      <c r="A287" s="44"/>
      <c r="B287" s="50" t="s">
        <v>45</v>
      </c>
      <c r="C287" s="51">
        <v>19</v>
      </c>
      <c r="D287" s="20">
        <v>0</v>
      </c>
      <c r="E287" s="21">
        <f>D287*C287</f>
        <v>0</v>
      </c>
    </row>
    <row r="288" spans="1:6" x14ac:dyDescent="0.2">
      <c r="A288" s="44"/>
      <c r="B288" s="49"/>
      <c r="C288" s="46"/>
      <c r="D288" s="47"/>
      <c r="E288" s="48"/>
      <c r="F288" s="14"/>
    </row>
    <row r="289" spans="1:6" ht="28.5" x14ac:dyDescent="0.2">
      <c r="A289" s="5">
        <f>COUNT($A$249:A288)+1</f>
        <v>12</v>
      </c>
      <c r="B289" s="49" t="s">
        <v>110</v>
      </c>
      <c r="F289" s="14"/>
    </row>
    <row r="290" spans="1:6" x14ac:dyDescent="0.2">
      <c r="A290" s="44"/>
      <c r="B290" s="50" t="s">
        <v>45</v>
      </c>
      <c r="C290" s="51">
        <v>1</v>
      </c>
      <c r="D290" s="20">
        <v>0</v>
      </c>
      <c r="E290" s="21">
        <f>D290*C290</f>
        <v>0</v>
      </c>
    </row>
    <row r="291" spans="1:6" x14ac:dyDescent="0.2">
      <c r="A291" s="44"/>
      <c r="B291" s="49"/>
      <c r="C291" s="46"/>
      <c r="D291" s="47"/>
      <c r="E291" s="48"/>
      <c r="F291" s="14"/>
    </row>
    <row r="292" spans="1:6" ht="28.5" x14ac:dyDescent="0.2">
      <c r="A292" s="5">
        <f>COUNT($A$249:A291)+1</f>
        <v>13</v>
      </c>
      <c r="B292" s="49" t="s">
        <v>92</v>
      </c>
      <c r="F292" s="14"/>
    </row>
    <row r="293" spans="1:6" x14ac:dyDescent="0.2">
      <c r="A293" s="44"/>
      <c r="B293" s="50" t="s">
        <v>45</v>
      </c>
      <c r="C293" s="51">
        <v>1</v>
      </c>
      <c r="D293" s="20">
        <v>0</v>
      </c>
      <c r="E293" s="21">
        <f>D293*C293</f>
        <v>0</v>
      </c>
    </row>
    <row r="294" spans="1:6" x14ac:dyDescent="0.2">
      <c r="A294" s="44"/>
      <c r="B294" s="49"/>
      <c r="C294" s="46"/>
      <c r="D294" s="47"/>
      <c r="E294" s="48"/>
      <c r="F294" s="14"/>
    </row>
    <row r="295" spans="1:6" ht="28.5" x14ac:dyDescent="0.2">
      <c r="A295" s="5">
        <f>COUNT($A$249:A294)+1</f>
        <v>14</v>
      </c>
      <c r="B295" s="49" t="s">
        <v>128</v>
      </c>
      <c r="F295" s="14"/>
    </row>
    <row r="296" spans="1:6" x14ac:dyDescent="0.2">
      <c r="A296" s="44"/>
      <c r="B296" s="50" t="s">
        <v>45</v>
      </c>
      <c r="C296" s="51">
        <v>2</v>
      </c>
      <c r="D296" s="20">
        <v>0</v>
      </c>
      <c r="E296" s="21">
        <f>D296*C296</f>
        <v>0</v>
      </c>
    </row>
    <row r="297" spans="1:6" x14ac:dyDescent="0.2">
      <c r="A297" s="44"/>
      <c r="B297" s="49"/>
      <c r="C297" s="46"/>
      <c r="D297" s="47"/>
      <c r="E297" s="48"/>
      <c r="F297" s="14"/>
    </row>
    <row r="298" spans="1:6" ht="28.5" x14ac:dyDescent="0.2">
      <c r="A298" s="5">
        <f>COUNT($A$249:A297)+1</f>
        <v>15</v>
      </c>
      <c r="B298" s="49" t="s">
        <v>129</v>
      </c>
      <c r="F298" s="14"/>
    </row>
    <row r="299" spans="1:6" x14ac:dyDescent="0.2">
      <c r="A299" s="44"/>
      <c r="B299" s="50" t="s">
        <v>45</v>
      </c>
      <c r="C299" s="51">
        <v>1</v>
      </c>
      <c r="D299" s="20">
        <v>0</v>
      </c>
      <c r="E299" s="21">
        <f>D299*C299</f>
        <v>0</v>
      </c>
    </row>
    <row r="300" spans="1:6" x14ac:dyDescent="0.2">
      <c r="A300" s="44"/>
      <c r="B300" s="49"/>
      <c r="C300" s="46"/>
      <c r="D300" s="47"/>
      <c r="E300" s="48"/>
      <c r="F300" s="14"/>
    </row>
    <row r="301" spans="1:6" ht="28.5" x14ac:dyDescent="0.2">
      <c r="A301" s="5">
        <f>COUNT($A$249:A300)+1</f>
        <v>16</v>
      </c>
      <c r="B301" s="49" t="s">
        <v>111</v>
      </c>
      <c r="F301" s="14"/>
    </row>
    <row r="302" spans="1:6" x14ac:dyDescent="0.2">
      <c r="A302" s="44"/>
      <c r="B302" s="50" t="s">
        <v>45</v>
      </c>
      <c r="C302" s="51">
        <v>2</v>
      </c>
      <c r="D302" s="20">
        <v>0</v>
      </c>
      <c r="E302" s="21">
        <f>D302*C302</f>
        <v>0</v>
      </c>
    </row>
    <row r="303" spans="1:6" x14ac:dyDescent="0.2">
      <c r="A303" s="44"/>
      <c r="B303" s="49"/>
      <c r="C303" s="46"/>
      <c r="D303" s="47"/>
      <c r="E303" s="48"/>
      <c r="F303" s="14"/>
    </row>
    <row r="304" spans="1:6" ht="28.5" x14ac:dyDescent="0.2">
      <c r="A304" s="5">
        <f>COUNT($A$249:A303)+1</f>
        <v>17</v>
      </c>
      <c r="B304" s="49" t="s">
        <v>93</v>
      </c>
      <c r="F304" s="14"/>
    </row>
    <row r="305" spans="1:6" x14ac:dyDescent="0.2">
      <c r="A305" s="44"/>
      <c r="B305" s="50" t="s">
        <v>45</v>
      </c>
      <c r="C305" s="51">
        <v>1</v>
      </c>
      <c r="D305" s="20">
        <v>0</v>
      </c>
      <c r="E305" s="21">
        <f>D305*C305</f>
        <v>0</v>
      </c>
    </row>
    <row r="306" spans="1:6" x14ac:dyDescent="0.2">
      <c r="A306" s="44"/>
      <c r="B306" s="49"/>
      <c r="C306" s="46"/>
      <c r="D306" s="47"/>
      <c r="E306" s="48"/>
      <c r="F306" s="14"/>
    </row>
    <row r="307" spans="1:6" ht="28.5" x14ac:dyDescent="0.2">
      <c r="A307" s="5">
        <f>COUNT($A$249:A306)+1</f>
        <v>18</v>
      </c>
      <c r="B307" s="49" t="s">
        <v>94</v>
      </c>
      <c r="F307" s="14"/>
    </row>
    <row r="308" spans="1:6" x14ac:dyDescent="0.2">
      <c r="A308" s="44"/>
      <c r="B308" s="50" t="s">
        <v>45</v>
      </c>
      <c r="C308" s="51">
        <v>1</v>
      </c>
      <c r="D308" s="20">
        <v>0</v>
      </c>
      <c r="E308" s="21">
        <f>D308*C308</f>
        <v>0</v>
      </c>
    </row>
    <row r="309" spans="1:6" x14ac:dyDescent="0.2">
      <c r="A309" s="44"/>
      <c r="B309" s="49"/>
      <c r="C309" s="46"/>
      <c r="D309" s="47"/>
      <c r="E309" s="48"/>
      <c r="F309" s="14"/>
    </row>
    <row r="310" spans="1:6" ht="28.5" x14ac:dyDescent="0.2">
      <c r="A310" s="5">
        <f>COUNT($A$249:A309)+1</f>
        <v>19</v>
      </c>
      <c r="B310" s="49" t="s">
        <v>130</v>
      </c>
      <c r="F310" s="14"/>
    </row>
    <row r="311" spans="1:6" x14ac:dyDescent="0.2">
      <c r="A311" s="44"/>
      <c r="B311" s="50" t="s">
        <v>45</v>
      </c>
      <c r="C311" s="51">
        <v>1</v>
      </c>
      <c r="D311" s="20">
        <v>0</v>
      </c>
      <c r="E311" s="21">
        <f>D311*C311</f>
        <v>0</v>
      </c>
    </row>
    <row r="312" spans="1:6" x14ac:dyDescent="0.2">
      <c r="A312" s="44"/>
      <c r="B312" s="49"/>
      <c r="C312" s="46"/>
      <c r="D312" s="47"/>
      <c r="E312" s="48"/>
      <c r="F312" s="14"/>
    </row>
    <row r="313" spans="1:6" ht="28.5" x14ac:dyDescent="0.2">
      <c r="A313" s="5">
        <f>COUNT($A$249:A312)+1</f>
        <v>20</v>
      </c>
      <c r="B313" s="49" t="s">
        <v>131</v>
      </c>
      <c r="F313" s="14"/>
    </row>
    <row r="314" spans="1:6" x14ac:dyDescent="0.2">
      <c r="A314" s="44"/>
      <c r="B314" s="50" t="s">
        <v>45</v>
      </c>
      <c r="C314" s="51">
        <v>1</v>
      </c>
      <c r="D314" s="20">
        <v>0</v>
      </c>
      <c r="E314" s="21">
        <f>D314*C314</f>
        <v>0</v>
      </c>
    </row>
    <row r="315" spans="1:6" x14ac:dyDescent="0.2">
      <c r="A315" s="44"/>
      <c r="B315" s="49"/>
      <c r="C315" s="46"/>
      <c r="D315" s="47"/>
      <c r="E315" s="48"/>
      <c r="F315" s="14"/>
    </row>
    <row r="316" spans="1:6" ht="15" x14ac:dyDescent="0.2">
      <c r="A316" s="5">
        <f>COUNT($A$249:A315)+1</f>
        <v>21</v>
      </c>
      <c r="B316" s="49" t="s">
        <v>173</v>
      </c>
      <c r="F316" s="14"/>
    </row>
    <row r="317" spans="1:6" x14ac:dyDescent="0.2">
      <c r="A317" s="44"/>
      <c r="B317" s="50" t="s">
        <v>45</v>
      </c>
      <c r="C317" s="51">
        <v>1</v>
      </c>
      <c r="D317" s="20">
        <v>0</v>
      </c>
      <c r="E317" s="21">
        <f>D317*C317</f>
        <v>0</v>
      </c>
    </row>
    <row r="318" spans="1:6" x14ac:dyDescent="0.2">
      <c r="A318" s="44"/>
      <c r="B318" s="49"/>
      <c r="C318" s="46"/>
      <c r="D318" s="47"/>
      <c r="E318" s="48"/>
      <c r="F318" s="14"/>
    </row>
    <row r="319" spans="1:6" ht="15" x14ac:dyDescent="0.2">
      <c r="A319" s="5">
        <f>COUNT($A$249:A318)+1</f>
        <v>22</v>
      </c>
      <c r="B319" s="49" t="s">
        <v>171</v>
      </c>
      <c r="F319" s="14"/>
    </row>
    <row r="320" spans="1:6" x14ac:dyDescent="0.2">
      <c r="A320" s="44"/>
      <c r="B320" s="50" t="s">
        <v>45</v>
      </c>
      <c r="C320" s="51">
        <v>1</v>
      </c>
      <c r="D320" s="20">
        <v>0</v>
      </c>
      <c r="E320" s="21">
        <f>D320*C320</f>
        <v>0</v>
      </c>
    </row>
    <row r="321" spans="1:6" x14ac:dyDescent="0.2">
      <c r="A321" s="44"/>
      <c r="B321" s="49"/>
      <c r="C321" s="46"/>
      <c r="D321" s="47"/>
      <c r="E321" s="48"/>
      <c r="F321" s="14"/>
    </row>
    <row r="322" spans="1:6" ht="15" x14ac:dyDescent="0.2">
      <c r="A322" s="5">
        <f>COUNT($A$249:A321)+1</f>
        <v>23</v>
      </c>
      <c r="B322" s="42" t="s">
        <v>95</v>
      </c>
      <c r="C322" s="15"/>
    </row>
    <row r="323" spans="1:6" ht="15" x14ac:dyDescent="0.2">
      <c r="A323" s="43"/>
      <c r="B323" s="42" t="s">
        <v>96</v>
      </c>
      <c r="C323" s="16">
        <v>1</v>
      </c>
      <c r="D323" s="20">
        <v>0</v>
      </c>
      <c r="E323" s="21">
        <f>D323*C323</f>
        <v>0</v>
      </c>
    </row>
    <row r="324" spans="1:6" ht="15" x14ac:dyDescent="0.2">
      <c r="A324" s="5"/>
      <c r="C324" s="2"/>
      <c r="D324" s="29"/>
      <c r="E324" s="29"/>
    </row>
    <row r="325" spans="1:6" ht="15" x14ac:dyDescent="0.25">
      <c r="A325" s="5"/>
      <c r="B325" s="17" t="s">
        <v>16</v>
      </c>
      <c r="C325" s="2"/>
      <c r="D325" s="29"/>
      <c r="E325" s="29"/>
    </row>
    <row r="326" spans="1:6" ht="15" x14ac:dyDescent="0.2">
      <c r="A326" s="5"/>
      <c r="C326" s="2"/>
      <c r="D326" s="29"/>
      <c r="E326" s="29"/>
    </row>
    <row r="327" spans="1:6" ht="15" x14ac:dyDescent="0.2">
      <c r="A327" s="5" t="s">
        <v>19</v>
      </c>
      <c r="B327" s="1" t="s">
        <v>105</v>
      </c>
      <c r="C327" s="2"/>
      <c r="D327" s="29"/>
      <c r="E327" s="29"/>
    </row>
    <row r="328" spans="1:6" x14ac:dyDescent="0.2">
      <c r="A328" s="25"/>
      <c r="B328" s="1" t="s">
        <v>22</v>
      </c>
      <c r="C328" s="2">
        <v>1</v>
      </c>
      <c r="D328" s="20">
        <v>0</v>
      </c>
      <c r="E328" s="21">
        <f>D328*C328</f>
        <v>0</v>
      </c>
    </row>
    <row r="329" spans="1:6" x14ac:dyDescent="0.2">
      <c r="A329" s="25"/>
      <c r="B329" s="1"/>
      <c r="C329" s="2"/>
      <c r="D329" s="20"/>
      <c r="E329" s="21"/>
    </row>
    <row r="330" spans="1:6" ht="15" x14ac:dyDescent="0.2">
      <c r="A330" s="5" t="s">
        <v>23</v>
      </c>
      <c r="B330" s="22" t="s">
        <v>155</v>
      </c>
      <c r="C330" s="2"/>
      <c r="D330" s="29"/>
      <c r="E330" s="29"/>
    </row>
    <row r="331" spans="1:6" ht="15" x14ac:dyDescent="0.2">
      <c r="A331" s="5"/>
      <c r="B331" s="22" t="s">
        <v>22</v>
      </c>
      <c r="C331" s="2">
        <v>1</v>
      </c>
      <c r="D331" s="29">
        <v>0</v>
      </c>
      <c r="E331" s="29">
        <f t="shared" ref="E331" si="7">C331*D331</f>
        <v>0</v>
      </c>
    </row>
    <row r="332" spans="1:6" ht="15" x14ac:dyDescent="0.2">
      <c r="A332" s="5"/>
      <c r="C332" s="2"/>
      <c r="D332" s="29"/>
      <c r="E332" s="29"/>
    </row>
    <row r="333" spans="1:6" ht="15" x14ac:dyDescent="0.2">
      <c r="A333" s="5" t="s">
        <v>25</v>
      </c>
      <c r="B333" s="22" t="s">
        <v>175</v>
      </c>
      <c r="C333" s="2"/>
      <c r="D333" s="29"/>
      <c r="E333" s="29"/>
    </row>
    <row r="334" spans="1:6" ht="15" x14ac:dyDescent="0.2">
      <c r="A334" s="5"/>
      <c r="B334" s="22" t="s">
        <v>22</v>
      </c>
      <c r="C334" s="2">
        <v>1</v>
      </c>
      <c r="D334" s="29">
        <v>0</v>
      </c>
      <c r="E334" s="29">
        <f t="shared" ref="E334" si="8">C334*D334</f>
        <v>0</v>
      </c>
    </row>
    <row r="335" spans="1:6" x14ac:dyDescent="0.2">
      <c r="A335" s="25"/>
      <c r="C335" s="2"/>
      <c r="D335" s="29"/>
      <c r="E335" s="29"/>
    </row>
    <row r="336" spans="1:6" ht="99.75" x14ac:dyDescent="0.2">
      <c r="A336" s="5" t="s">
        <v>26</v>
      </c>
      <c r="B336" s="52" t="s">
        <v>144</v>
      </c>
      <c r="C336" s="2"/>
      <c r="D336" s="29"/>
      <c r="E336" s="29"/>
    </row>
    <row r="337" spans="1:5" ht="15" x14ac:dyDescent="0.2">
      <c r="A337" s="5"/>
      <c r="B337" s="1" t="s">
        <v>145</v>
      </c>
      <c r="C337" s="2">
        <v>1</v>
      </c>
      <c r="D337" s="29">
        <v>0</v>
      </c>
      <c r="E337" s="29">
        <f t="shared" ref="E337" si="9">C337*D337</f>
        <v>0</v>
      </c>
    </row>
    <row r="338" spans="1:5" x14ac:dyDescent="0.2">
      <c r="A338" s="25"/>
      <c r="C338" s="2"/>
      <c r="D338" s="29"/>
      <c r="E338" s="29"/>
    </row>
    <row r="339" spans="1:5" s="72" customFormat="1" ht="28.5" x14ac:dyDescent="0.2">
      <c r="A339" s="68" t="s">
        <v>177</v>
      </c>
      <c r="B339" s="69" t="s">
        <v>178</v>
      </c>
      <c r="C339" s="70"/>
      <c r="D339" s="71"/>
      <c r="E339" s="71"/>
    </row>
    <row r="340" spans="1:5" s="72" customFormat="1" ht="15" x14ac:dyDescent="0.2">
      <c r="A340" s="68"/>
      <c r="B340" s="69" t="s">
        <v>22</v>
      </c>
      <c r="C340" s="70">
        <v>1</v>
      </c>
      <c r="D340" s="71">
        <v>0</v>
      </c>
      <c r="E340" s="71">
        <f t="shared" ref="E340" si="10">C340*D340</f>
        <v>0</v>
      </c>
    </row>
    <row r="341" spans="1:5" s="72" customFormat="1" ht="15" x14ac:dyDescent="0.2">
      <c r="A341" s="73"/>
      <c r="B341" s="74"/>
      <c r="C341" s="75"/>
      <c r="D341" s="76"/>
      <c r="E341" s="76"/>
    </row>
    <row r="342" spans="1:5" ht="15" x14ac:dyDescent="0.25">
      <c r="A342" s="5"/>
      <c r="B342" s="17" t="s">
        <v>52</v>
      </c>
      <c r="C342" s="2"/>
      <c r="D342" s="29"/>
      <c r="E342" s="53">
        <f>SUM(E13:E341)</f>
        <v>0</v>
      </c>
    </row>
    <row r="343" spans="1:5" x14ac:dyDescent="0.2">
      <c r="C343" s="2"/>
      <c r="D343" s="29"/>
      <c r="E343" s="54"/>
    </row>
    <row r="344" spans="1:5" x14ac:dyDescent="0.2">
      <c r="B344" s="55" t="s">
        <v>51</v>
      </c>
      <c r="C344" s="2"/>
      <c r="D344" s="54"/>
      <c r="E344" s="54"/>
    </row>
    <row r="345" spans="1:5" x14ac:dyDescent="0.2">
      <c r="B345" s="56" t="s">
        <v>146</v>
      </c>
      <c r="C345" s="2"/>
      <c r="D345" s="54"/>
      <c r="E345" s="54">
        <f>E342*0.05</f>
        <v>0</v>
      </c>
    </row>
    <row r="346" spans="1:5" x14ac:dyDescent="0.2">
      <c r="C346" s="57"/>
      <c r="D346" s="54"/>
      <c r="E346" s="54"/>
    </row>
    <row r="347" spans="1:5" ht="15.75" thickBot="1" x14ac:dyDescent="0.3">
      <c r="B347" s="58" t="s">
        <v>148</v>
      </c>
      <c r="C347" s="59"/>
      <c r="D347" s="60"/>
      <c r="E347" s="61">
        <f>E342+E345</f>
        <v>0</v>
      </c>
    </row>
    <row r="348" spans="1:5" x14ac:dyDescent="0.2">
      <c r="B348" s="62" t="s">
        <v>147</v>
      </c>
      <c r="C348" s="63"/>
      <c r="D348" s="63"/>
      <c r="E348" s="64">
        <f>E347*0.095</f>
        <v>0</v>
      </c>
    </row>
    <row r="349" spans="1:5" ht="15.75" thickBot="1" x14ac:dyDescent="0.3">
      <c r="B349" s="65" t="s">
        <v>149</v>
      </c>
      <c r="C349" s="66"/>
      <c r="D349" s="66"/>
      <c r="E349" s="67">
        <f>E347+E348</f>
        <v>0</v>
      </c>
    </row>
  </sheetData>
  <pageMargins left="0.70866141732283472" right="0.70866141732283472" top="0.74803149606299213" bottom="0.74803149606299213" header="0.31496062992125984" footer="0.31496062992125984"/>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2021-03-03T11:20:08Z</dcterms:modified>
</cp:coreProperties>
</file>